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-sebrae\arquivos\UNAC\Licitações\2026\LICITAÇÃO\PREGÃO ELETRÔNICO\XXX-2026 - Proc. 1718-25 - Link de Internet\"/>
    </mc:Choice>
  </mc:AlternateContent>
  <xr:revisionPtr revIDLastSave="0" documentId="13_ncr:1_{55CB0D53-49AF-4A52-8B25-55F8EF26B38A}" xr6:coauthVersionLast="47" xr6:coauthVersionMax="47" xr10:uidLastSave="{00000000-0000-0000-0000-000000000000}"/>
  <bookViews>
    <workbookView xWindow="28680" yWindow="-120" windowWidth="29040" windowHeight="15720" tabRatio="861" xr2:uid="{CF63CD13-37D7-40B3-93BA-0F7FCC9FD063}"/>
  </bookViews>
  <sheets>
    <sheet name="Modelo de Proposta - Lote 1" sheetId="24" r:id="rId1"/>
    <sheet name="Modelo de Proposta - Lote 2" sheetId="25" r:id="rId2"/>
    <sheet name="Modelo de Proposta - Lote 3" sheetId="26" r:id="rId3"/>
    <sheet name="Modelo de Proposta - Lote 4" sheetId="2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27" l="1"/>
  <c r="H43" i="27"/>
  <c r="I43" i="27" s="1"/>
  <c r="H42" i="27"/>
  <c r="F42" i="27"/>
  <c r="H41" i="27"/>
  <c r="I41" i="27" s="1"/>
  <c r="F41" i="27"/>
  <c r="H40" i="27"/>
  <c r="F40" i="27"/>
  <c r="I40" i="27" s="1"/>
  <c r="H39" i="27"/>
  <c r="F39" i="27"/>
  <c r="I39" i="27" s="1"/>
  <c r="H38" i="27"/>
  <c r="F38" i="27"/>
  <c r="I38" i="27" s="1"/>
  <c r="H37" i="27"/>
  <c r="I37" i="27" s="1"/>
  <c r="F37" i="27"/>
  <c r="H36" i="27"/>
  <c r="F36" i="27"/>
  <c r="H35" i="27"/>
  <c r="F35" i="27"/>
  <c r="H34" i="27"/>
  <c r="F34" i="27"/>
  <c r="I34" i="27" s="1"/>
  <c r="H33" i="27"/>
  <c r="F33" i="27"/>
  <c r="H32" i="27"/>
  <c r="F32" i="27"/>
  <c r="I32" i="27" s="1"/>
  <c r="H31" i="27"/>
  <c r="F31" i="27"/>
  <c r="H30" i="27"/>
  <c r="F30" i="27"/>
  <c r="H29" i="27"/>
  <c r="I29" i="27" s="1"/>
  <c r="F29" i="27"/>
  <c r="H28" i="27"/>
  <c r="F28" i="27"/>
  <c r="I28" i="27" s="1"/>
  <c r="H27" i="27"/>
  <c r="F27" i="27"/>
  <c r="I27" i="27" s="1"/>
  <c r="H26" i="27"/>
  <c r="F26" i="27"/>
  <c r="I26" i="27" s="1"/>
  <c r="H25" i="27"/>
  <c r="F25" i="27"/>
  <c r="H24" i="27"/>
  <c r="F24" i="27"/>
  <c r="H23" i="27"/>
  <c r="F23" i="27"/>
  <c r="H22" i="27"/>
  <c r="F22" i="27"/>
  <c r="I22" i="27" s="1"/>
  <c r="H21" i="27"/>
  <c r="F21" i="27"/>
  <c r="H20" i="27"/>
  <c r="F20" i="27"/>
  <c r="I20" i="27" s="1"/>
  <c r="H19" i="27"/>
  <c r="F19" i="27"/>
  <c r="I19" i="27" s="1"/>
  <c r="H18" i="27"/>
  <c r="F18" i="27"/>
  <c r="H17" i="27"/>
  <c r="I17" i="27" s="1"/>
  <c r="F17" i="27"/>
  <c r="H16" i="27"/>
  <c r="F16" i="27"/>
  <c r="I16" i="27" s="1"/>
  <c r="H15" i="27"/>
  <c r="F15" i="27"/>
  <c r="I15" i="27" s="1"/>
  <c r="H14" i="27"/>
  <c r="F14" i="27"/>
  <c r="I14" i="27" s="1"/>
  <c r="H13" i="27"/>
  <c r="F13" i="27"/>
  <c r="H12" i="27"/>
  <c r="F12" i="27"/>
  <c r="H11" i="27"/>
  <c r="F11" i="27"/>
  <c r="H10" i="27"/>
  <c r="F10" i="27"/>
  <c r="I10" i="27" s="1"/>
  <c r="E8" i="27"/>
  <c r="G6" i="27"/>
  <c r="E48" i="27" s="1"/>
  <c r="E14" i="26"/>
  <c r="F11" i="26"/>
  <c r="F10" i="26"/>
  <c r="F6" i="26"/>
  <c r="E16" i="26" s="1"/>
  <c r="E51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E10" i="25"/>
  <c r="F7" i="25"/>
  <c r="E53" i="25" s="1"/>
  <c r="F11" i="24"/>
  <c r="F12" i="26" l="1"/>
  <c r="E17" i="26" s="1"/>
  <c r="I13" i="27"/>
  <c r="I25" i="27"/>
  <c r="I21" i="27"/>
  <c r="I33" i="27"/>
  <c r="I11" i="27"/>
  <c r="I23" i="27"/>
  <c r="I35" i="27"/>
  <c r="I12" i="27"/>
  <c r="I18" i="27"/>
  <c r="I24" i="27"/>
  <c r="I30" i="27"/>
  <c r="I36" i="27"/>
  <c r="I42" i="27"/>
  <c r="I31" i="27"/>
  <c r="E18" i="26"/>
  <c r="F49" i="25"/>
  <c r="E54" i="25" s="1"/>
  <c r="E55" i="25" s="1"/>
  <c r="E50" i="24"/>
  <c r="E9" i="24"/>
  <c r="I44" i="27" l="1"/>
  <c r="E49" i="27" s="1"/>
  <c r="E50" i="27" s="1"/>
  <c r="F41" i="24"/>
  <c r="F46" i="24" l="1"/>
  <c r="F47" i="24"/>
  <c r="F21" i="24"/>
  <c r="F38" i="24"/>
  <c r="F36" i="24"/>
  <c r="F25" i="24"/>
  <c r="F27" i="24"/>
  <c r="F15" i="24"/>
  <c r="F16" i="24"/>
  <c r="F19" i="24"/>
  <c r="F13" i="24"/>
  <c r="F12" i="24"/>
  <c r="F44" i="24"/>
  <c r="F45" i="24"/>
  <c r="F40" i="24"/>
  <c r="F37" i="24"/>
  <c r="F30" i="24"/>
  <c r="F32" i="24"/>
  <c r="F22" i="24"/>
  <c r="F33" i="24"/>
  <c r="F26" i="24"/>
  <c r="F17" i="24"/>
  <c r="F20" i="24"/>
  <c r="F42" i="24"/>
  <c r="F23" i="24"/>
  <c r="F39" i="24"/>
  <c r="F28" i="24"/>
  <c r="F43" i="24"/>
  <c r="F24" i="24"/>
  <c r="F34" i="24"/>
  <c r="F18" i="24"/>
  <c r="F35" i="24"/>
  <c r="F14" i="24"/>
  <c r="F29" i="24"/>
  <c r="F31" i="24"/>
  <c r="F7" i="24" l="1"/>
  <c r="E52" i="24" s="1"/>
  <c r="F48" i="24"/>
  <c r="E53" i="24" s="1"/>
  <c r="E54" i="24" l="1"/>
</calcChain>
</file>

<file path=xl/sharedStrings.xml><?xml version="1.0" encoding="utf-8"?>
<sst xmlns="http://schemas.openxmlformats.org/spreadsheetml/2006/main" count="317" uniqueCount="69">
  <si>
    <t>VALOR TOTAL</t>
  </si>
  <si>
    <t>UNIDADE DE MEDIDA</t>
  </si>
  <si>
    <t>QTD</t>
  </si>
  <si>
    <t>DESCRIÇÃO</t>
  </si>
  <si>
    <t>VALOR UNITÁRIO</t>
  </si>
  <si>
    <t>Localidade</t>
  </si>
  <si>
    <t>LOCAL DE PRESTAÇÃO</t>
  </si>
  <si>
    <t>E.R. Alto Tietê (Mogi)</t>
  </si>
  <si>
    <t>Mensal</t>
  </si>
  <si>
    <t>E.R. Araçatuba</t>
  </si>
  <si>
    <t>E.R. Araraquara</t>
  </si>
  <si>
    <t>E.R. Baixada Santista</t>
  </si>
  <si>
    <t>E.R. Barretos</t>
  </si>
  <si>
    <t>E.R. Bauru</t>
  </si>
  <si>
    <t>E.R. Botucatu</t>
  </si>
  <si>
    <t>E.R. Campinas</t>
  </si>
  <si>
    <t>E.R. Capital Centro</t>
  </si>
  <si>
    <t>E.R. Capital Leste</t>
  </si>
  <si>
    <t>E.R. Capital Leste II</t>
  </si>
  <si>
    <t>E.R. Capital Norte</t>
  </si>
  <si>
    <t>E.R. Capital Oeste</t>
  </si>
  <si>
    <t>E.R. Capital Sul</t>
  </si>
  <si>
    <t>E.R. Franca</t>
  </si>
  <si>
    <t>E.R. Grande ABC</t>
  </si>
  <si>
    <t>E.R. Guaratinguetá</t>
  </si>
  <si>
    <t>E.R. Guarulhos </t>
  </si>
  <si>
    <t>E.R. Itapeva - Sudoeste Paulista</t>
  </si>
  <si>
    <t xml:space="preserve">E.R. Jundiaí - Sudeste Paulista </t>
  </si>
  <si>
    <t>E.R. Marília</t>
  </si>
  <si>
    <t>E.R. Osasco</t>
  </si>
  <si>
    <t>E.R. Ourinhos</t>
  </si>
  <si>
    <t>E.R. Piracicaba</t>
  </si>
  <si>
    <t>E.R. Presidente Prudente</t>
  </si>
  <si>
    <t>E.R. Registro - Vale do Ribeira</t>
  </si>
  <si>
    <t>E.R. Ribeirão Preto</t>
  </si>
  <si>
    <t>E.R. São Carlos</t>
  </si>
  <si>
    <t>E.R. São João da Boa Vista</t>
  </si>
  <si>
    <t>E.R. São José do Rio Preto</t>
  </si>
  <si>
    <t>E.R. São José dos Campos</t>
  </si>
  <si>
    <t>E.R. Sorocaba</t>
  </si>
  <si>
    <t>E.R. Votuporanga </t>
  </si>
  <si>
    <t>Faculdade Sebrae</t>
  </si>
  <si>
    <t>Sede</t>
  </si>
  <si>
    <t>Data Center 1</t>
  </si>
  <si>
    <t>Data Center 2</t>
  </si>
  <si>
    <t>RESUMO DA PROPOSTA</t>
  </si>
  <si>
    <t>1 – Implementação e ativação dos serviços</t>
  </si>
  <si>
    <t>2 – Disponibilidade de link de 1 Gbps</t>
  </si>
  <si>
    <t>VALOR GLOBAL DA PROPOSTA</t>
  </si>
  <si>
    <t>VALOR UNITÁRIO MENSAL (R$)</t>
  </si>
  <si>
    <t>TOTAL</t>
  </si>
  <si>
    <t xml:space="preserve">Implementação e ativação
 dos serviços </t>
  </si>
  <si>
    <t>1) Implementação dos serviços - Pagamento único</t>
  </si>
  <si>
    <r>
      <rPr>
        <b/>
        <sz val="10"/>
        <color rgb="FFFF0000"/>
        <rFont val="Calibri"/>
        <family val="2"/>
        <scheme val="minor"/>
      </rPr>
      <t>LOTE 01</t>
    </r>
    <r>
      <rPr>
        <b/>
        <sz val="10"/>
        <color theme="1"/>
        <rFont val="Calibri"/>
        <family val="2"/>
        <scheme val="minor"/>
      </rPr>
      <t xml:space="preserve"> - Redundância de Provedores - Disponibilidade de link de 1Gbps</t>
    </r>
  </si>
  <si>
    <r>
      <rPr>
        <b/>
        <sz val="10"/>
        <color rgb="FFFF0000"/>
        <rFont val="Calibri"/>
        <family val="2"/>
        <scheme val="minor"/>
      </rPr>
      <t>LOTE 02</t>
    </r>
    <r>
      <rPr>
        <b/>
        <sz val="10"/>
        <color theme="1"/>
        <rFont val="Calibri"/>
        <family val="2"/>
        <scheme val="minor"/>
      </rPr>
      <t xml:space="preserve"> - Redundância de Provedores - Disponibilidade de link de 1Gbps</t>
    </r>
  </si>
  <si>
    <t>VALOR UNITÁRIO (R$)</t>
  </si>
  <si>
    <t>VALOR ESTIMADO</t>
  </si>
  <si>
    <r>
      <rPr>
        <b/>
        <sz val="10"/>
        <color rgb="FFFF0000"/>
        <rFont val="Calibri"/>
        <family val="2"/>
        <scheme val="minor"/>
      </rPr>
      <t>LOTE 03</t>
    </r>
    <r>
      <rPr>
        <b/>
        <sz val="10"/>
        <color theme="1"/>
        <rFont val="Calibri"/>
        <family val="2"/>
        <scheme val="minor"/>
      </rPr>
      <t xml:space="preserve"> - Redundância de Provedores - Disponibilidade de link de 1Gbps</t>
    </r>
  </si>
  <si>
    <t>VALOR UNITÁRIO MENSAL KIT FIXO</t>
  </si>
  <si>
    <t>VALOR UNITÁRIO MENSAL KIT MÓVEL</t>
  </si>
  <si>
    <t>2 – Disponibilidade de link satélite.</t>
  </si>
  <si>
    <t xml:space="preserve">Implementação e ativação 
dos serviços </t>
  </si>
  <si>
    <r>
      <t>PROPOSTA COMERCIAL -</t>
    </r>
    <r>
      <rPr>
        <b/>
        <sz val="10"/>
        <color rgb="FFFF0000"/>
        <rFont val="Calibri"/>
        <family val="2"/>
        <scheme val="minor"/>
      </rPr>
      <t xml:space="preserve"> LOTE 04</t>
    </r>
    <r>
      <rPr>
        <b/>
        <sz val="10"/>
        <color theme="1"/>
        <rFont val="Calibri"/>
        <family val="2"/>
        <scheme val="minor"/>
      </rPr>
      <t xml:space="preserve"> - Redundância de Meio Físico - Disponibilidade de link satélite.</t>
    </r>
  </si>
  <si>
    <t>2) Redundância de Meio Físico - 
Disponibilidade de link satélite - Pagamento mensal</t>
  </si>
  <si>
    <t>VALOR 
TOTAL (R$)</t>
  </si>
  <si>
    <t>2) Disponibilidade de link de 1Gbps - Pagamento mensal</t>
  </si>
  <si>
    <t>VALOR TOTAL (R$)  24 MESES</t>
  </si>
  <si>
    <t>VALOR TOTAL (R$) - 
24 MESES</t>
  </si>
  <si>
    <t>VALOR TOTAL - KIT FIXO E KIT MÓVEL (R$) - 24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</si>
</sst>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5" fillId="3" borderId="2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8" fillId="0" borderId="2" xfId="0" applyFont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8" fillId="4" borderId="6" xfId="0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0" fontId="5" fillId="3" borderId="12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8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4" fillId="0" borderId="2" xfId="0" applyFont="1" applyBorder="1" applyAlignment="1">
      <alignment horizontal="justify" vertical="center"/>
    </xf>
    <xf numFmtId="0" fontId="8" fillId="0" borderId="4" xfId="0" applyFont="1" applyBorder="1"/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5" fillId="3" borderId="7" xfId="0" applyFont="1" applyFill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3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</cellXfs>
  <cellStyles count="3">
    <cellStyle name="Moeda 2" xfId="2" xr:uid="{A3E1197D-5F37-408A-AFB0-BA0B28E0487E}"/>
    <cellStyle name="Normal" xfId="0" builtinId="0"/>
    <cellStyle name="Normal 18" xfId="1" xr:uid="{36EF53EF-7325-43CA-A34A-C643B6E5E11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812FB-7364-4B62-A0CD-CF3B29BCCECD}">
  <sheetPr>
    <pageSetUpPr autoPageBreaks="0"/>
  </sheetPr>
  <dimension ref="B1:L54"/>
  <sheetViews>
    <sheetView showGridLines="0" tabSelected="1" zoomScaleNormal="100" workbookViewId="0">
      <selection activeCell="I11" sqref="I11"/>
    </sheetView>
  </sheetViews>
  <sheetFormatPr defaultRowHeight="14.4" x14ac:dyDescent="0.3"/>
  <cols>
    <col min="1" max="1" width="7.44140625" customWidth="1"/>
    <col min="2" max="2" width="46.109375" bestFit="1" customWidth="1"/>
    <col min="3" max="3" width="11" bestFit="1" customWidth="1"/>
    <col min="4" max="4" width="25.5546875" bestFit="1" customWidth="1"/>
    <col min="5" max="5" width="11.21875" bestFit="1" customWidth="1"/>
    <col min="6" max="6" width="11.5546875" bestFit="1" customWidth="1"/>
    <col min="7" max="7" width="11.6640625" customWidth="1"/>
    <col min="8" max="8" width="11.5546875" bestFit="1" customWidth="1"/>
    <col min="9" max="9" width="8.88671875" customWidth="1"/>
    <col min="10" max="10" width="5.33203125" style="62" customWidth="1"/>
    <col min="11" max="11" width="45" style="62" customWidth="1"/>
    <col min="12" max="12" width="17.44140625" style="62" customWidth="1"/>
    <col min="21" max="21" width="8.44140625" customWidth="1"/>
  </cols>
  <sheetData>
    <row r="1" spans="2:12" s="16" customFormat="1" ht="13.8" x14ac:dyDescent="0.3">
      <c r="D1" s="17"/>
      <c r="J1" s="62"/>
      <c r="K1" s="62"/>
      <c r="L1" s="62"/>
    </row>
    <row r="2" spans="2:12" s="16" customFormat="1" ht="13.8" x14ac:dyDescent="0.3">
      <c r="D2" s="17"/>
      <c r="J2" s="62"/>
      <c r="K2" s="62"/>
      <c r="L2" s="62"/>
    </row>
    <row r="3" spans="2:12" s="16" customFormat="1" ht="13.8" x14ac:dyDescent="0.3">
      <c r="B3" s="67" t="s">
        <v>53</v>
      </c>
      <c r="C3" s="67"/>
      <c r="D3" s="67"/>
      <c r="E3" s="67"/>
      <c r="F3" s="67"/>
      <c r="J3" s="62"/>
      <c r="K3" s="62"/>
      <c r="L3" s="62"/>
    </row>
    <row r="4" spans="2:12" s="16" customFormat="1" ht="13.8" x14ac:dyDescent="0.3">
      <c r="C4" s="40"/>
      <c r="D4" s="40"/>
      <c r="J4" s="62"/>
      <c r="K4" s="62"/>
      <c r="L4" s="62"/>
    </row>
    <row r="5" spans="2:12" s="16" customFormat="1" ht="13.8" x14ac:dyDescent="0.3">
      <c r="B5" s="10" t="s">
        <v>52</v>
      </c>
      <c r="C5" s="42"/>
      <c r="D5" s="37"/>
      <c r="E5" s="66" t="s">
        <v>56</v>
      </c>
      <c r="F5" s="66"/>
      <c r="J5" s="62"/>
      <c r="K5" s="62"/>
      <c r="L5" s="62"/>
    </row>
    <row r="6" spans="2:12" s="16" customFormat="1" ht="27.6" x14ac:dyDescent="0.3">
      <c r="B6" s="53" t="s">
        <v>3</v>
      </c>
      <c r="C6" s="26" t="s">
        <v>1</v>
      </c>
      <c r="D6" s="26" t="s">
        <v>2</v>
      </c>
      <c r="E6" s="26" t="s">
        <v>4</v>
      </c>
      <c r="F6" s="26" t="s">
        <v>0</v>
      </c>
      <c r="J6" s="62"/>
      <c r="K6" s="62"/>
      <c r="L6" s="62"/>
    </row>
    <row r="7" spans="2:12" s="16" customFormat="1" ht="28.5" customHeight="1" x14ac:dyDescent="0.3">
      <c r="B7" s="3" t="s">
        <v>51</v>
      </c>
      <c r="C7" s="4" t="s">
        <v>5</v>
      </c>
      <c r="D7" s="4">
        <v>37</v>
      </c>
      <c r="E7" s="63">
        <v>0</v>
      </c>
      <c r="F7" s="5">
        <f>E7*$D7</f>
        <v>0</v>
      </c>
      <c r="J7" s="62"/>
      <c r="K7" s="62"/>
      <c r="L7" s="62"/>
    </row>
    <row r="8" spans="2:12" s="16" customFormat="1" ht="13.8" x14ac:dyDescent="0.3">
      <c r="D8" s="17"/>
      <c r="J8" s="62"/>
      <c r="K8" s="62"/>
      <c r="L8" s="62"/>
    </row>
    <row r="9" spans="2:12" s="16" customFormat="1" ht="13.8" x14ac:dyDescent="0.3">
      <c r="B9" s="52" t="s">
        <v>65</v>
      </c>
      <c r="C9" s="51"/>
      <c r="D9" s="51"/>
      <c r="E9" s="65" t="str">
        <f>E5</f>
        <v>VALOR ESTIMADO</v>
      </c>
      <c r="F9" s="66"/>
      <c r="J9" s="62"/>
      <c r="K9" s="62"/>
      <c r="L9" s="62"/>
    </row>
    <row r="10" spans="2:12" s="9" customFormat="1" ht="41.4" x14ac:dyDescent="0.3">
      <c r="B10" s="1" t="s">
        <v>6</v>
      </c>
      <c r="C10" s="2" t="s">
        <v>1</v>
      </c>
      <c r="D10" s="2" t="s">
        <v>2</v>
      </c>
      <c r="E10" s="26" t="s">
        <v>49</v>
      </c>
      <c r="F10" s="26" t="s">
        <v>66</v>
      </c>
      <c r="J10" s="62"/>
      <c r="K10" s="62"/>
      <c r="L10" s="62"/>
    </row>
    <row r="11" spans="2:12" s="16" customFormat="1" ht="12.75" customHeight="1" x14ac:dyDescent="0.3">
      <c r="B11" s="6" t="s">
        <v>7</v>
      </c>
      <c r="C11" s="7" t="s">
        <v>8</v>
      </c>
      <c r="D11" s="7">
        <v>24</v>
      </c>
      <c r="E11" s="63">
        <v>0</v>
      </c>
      <c r="F11" s="5">
        <f>E11*$D11</f>
        <v>0</v>
      </c>
      <c r="J11" s="62"/>
      <c r="K11" s="62"/>
      <c r="L11" s="62"/>
    </row>
    <row r="12" spans="2:12" s="16" customFormat="1" ht="13.8" x14ac:dyDescent="0.3">
      <c r="B12" s="6" t="s">
        <v>9</v>
      </c>
      <c r="C12" s="7" t="s">
        <v>8</v>
      </c>
      <c r="D12" s="7">
        <v>24</v>
      </c>
      <c r="E12" s="63">
        <v>0</v>
      </c>
      <c r="F12" s="5">
        <f t="shared" ref="F12:F47" si="0">E12*$D12</f>
        <v>0</v>
      </c>
      <c r="J12" s="62"/>
      <c r="K12" s="62"/>
      <c r="L12" s="62"/>
    </row>
    <row r="13" spans="2:12" s="16" customFormat="1" ht="13.8" x14ac:dyDescent="0.3">
      <c r="B13" s="6" t="s">
        <v>10</v>
      </c>
      <c r="C13" s="7" t="s">
        <v>8</v>
      </c>
      <c r="D13" s="7">
        <v>24</v>
      </c>
      <c r="E13" s="63">
        <v>0</v>
      </c>
      <c r="F13" s="5">
        <f t="shared" si="0"/>
        <v>0</v>
      </c>
      <c r="J13" s="62"/>
      <c r="K13" s="62"/>
      <c r="L13" s="62"/>
    </row>
    <row r="14" spans="2:12" s="16" customFormat="1" ht="13.8" x14ac:dyDescent="0.3">
      <c r="B14" s="6" t="s">
        <v>11</v>
      </c>
      <c r="C14" s="7" t="s">
        <v>8</v>
      </c>
      <c r="D14" s="7">
        <v>24</v>
      </c>
      <c r="E14" s="63">
        <v>0</v>
      </c>
      <c r="F14" s="5">
        <f t="shared" si="0"/>
        <v>0</v>
      </c>
      <c r="J14" s="62"/>
      <c r="K14" s="62"/>
      <c r="L14" s="62"/>
    </row>
    <row r="15" spans="2:12" s="16" customFormat="1" ht="13.8" x14ac:dyDescent="0.3">
      <c r="B15" s="6" t="s">
        <v>12</v>
      </c>
      <c r="C15" s="7" t="s">
        <v>8</v>
      </c>
      <c r="D15" s="7">
        <v>24</v>
      </c>
      <c r="E15" s="63">
        <v>0</v>
      </c>
      <c r="F15" s="5">
        <f t="shared" si="0"/>
        <v>0</v>
      </c>
      <c r="J15" s="62"/>
      <c r="K15" s="62"/>
      <c r="L15" s="62"/>
    </row>
    <row r="16" spans="2:12" s="16" customFormat="1" ht="13.8" x14ac:dyDescent="0.3">
      <c r="B16" s="6" t="s">
        <v>13</v>
      </c>
      <c r="C16" s="7" t="s">
        <v>8</v>
      </c>
      <c r="D16" s="7">
        <v>24</v>
      </c>
      <c r="E16" s="63">
        <v>0</v>
      </c>
      <c r="F16" s="5">
        <f t="shared" si="0"/>
        <v>0</v>
      </c>
      <c r="J16" s="62"/>
      <c r="K16" s="62"/>
      <c r="L16" s="62"/>
    </row>
    <row r="17" spans="2:12" s="16" customFormat="1" ht="13.8" x14ac:dyDescent="0.3">
      <c r="B17" s="6" t="s">
        <v>14</v>
      </c>
      <c r="C17" s="7" t="s">
        <v>8</v>
      </c>
      <c r="D17" s="7">
        <v>24</v>
      </c>
      <c r="E17" s="63">
        <v>0</v>
      </c>
      <c r="F17" s="5">
        <f t="shared" si="0"/>
        <v>0</v>
      </c>
      <c r="J17" s="62"/>
      <c r="K17" s="62"/>
      <c r="L17" s="62"/>
    </row>
    <row r="18" spans="2:12" s="16" customFormat="1" ht="13.8" x14ac:dyDescent="0.3">
      <c r="B18" s="6" t="s">
        <v>15</v>
      </c>
      <c r="C18" s="7" t="s">
        <v>8</v>
      </c>
      <c r="D18" s="7">
        <v>24</v>
      </c>
      <c r="E18" s="63">
        <v>0</v>
      </c>
      <c r="F18" s="5">
        <f t="shared" si="0"/>
        <v>0</v>
      </c>
      <c r="J18" s="62"/>
      <c r="K18" s="62"/>
      <c r="L18" s="62"/>
    </row>
    <row r="19" spans="2:12" s="16" customFormat="1" ht="13.8" x14ac:dyDescent="0.3">
      <c r="B19" s="6" t="s">
        <v>16</v>
      </c>
      <c r="C19" s="7" t="s">
        <v>8</v>
      </c>
      <c r="D19" s="7">
        <v>24</v>
      </c>
      <c r="E19" s="63">
        <v>0</v>
      </c>
      <c r="F19" s="5">
        <f t="shared" si="0"/>
        <v>0</v>
      </c>
      <c r="J19" s="62"/>
      <c r="K19" s="62"/>
      <c r="L19" s="62"/>
    </row>
    <row r="20" spans="2:12" s="16" customFormat="1" ht="13.8" x14ac:dyDescent="0.3">
      <c r="B20" s="6" t="s">
        <v>17</v>
      </c>
      <c r="C20" s="7" t="s">
        <v>8</v>
      </c>
      <c r="D20" s="7">
        <v>24</v>
      </c>
      <c r="E20" s="63">
        <v>0</v>
      </c>
      <c r="F20" s="5">
        <f t="shared" si="0"/>
        <v>0</v>
      </c>
      <c r="J20" s="62"/>
      <c r="K20" s="62"/>
      <c r="L20" s="62"/>
    </row>
    <row r="21" spans="2:12" s="16" customFormat="1" ht="13.8" x14ac:dyDescent="0.3">
      <c r="B21" s="6" t="s">
        <v>18</v>
      </c>
      <c r="C21" s="7" t="s">
        <v>8</v>
      </c>
      <c r="D21" s="7">
        <v>24</v>
      </c>
      <c r="E21" s="63">
        <v>0</v>
      </c>
      <c r="F21" s="5">
        <f t="shared" si="0"/>
        <v>0</v>
      </c>
      <c r="J21" s="62"/>
      <c r="K21" s="62"/>
      <c r="L21" s="62"/>
    </row>
    <row r="22" spans="2:12" s="16" customFormat="1" ht="13.8" x14ac:dyDescent="0.3">
      <c r="B22" s="6" t="s">
        <v>19</v>
      </c>
      <c r="C22" s="7" t="s">
        <v>8</v>
      </c>
      <c r="D22" s="7">
        <v>24</v>
      </c>
      <c r="E22" s="63">
        <v>0</v>
      </c>
      <c r="F22" s="5">
        <f t="shared" si="0"/>
        <v>0</v>
      </c>
      <c r="J22" s="62"/>
      <c r="K22" s="62"/>
      <c r="L22" s="62"/>
    </row>
    <row r="23" spans="2:12" s="16" customFormat="1" ht="13.8" x14ac:dyDescent="0.3">
      <c r="B23" s="6" t="s">
        <v>20</v>
      </c>
      <c r="C23" s="7" t="s">
        <v>8</v>
      </c>
      <c r="D23" s="7">
        <v>24</v>
      </c>
      <c r="E23" s="63">
        <v>0</v>
      </c>
      <c r="F23" s="5">
        <f t="shared" si="0"/>
        <v>0</v>
      </c>
      <c r="J23" s="62"/>
      <c r="K23" s="62"/>
      <c r="L23" s="62"/>
    </row>
    <row r="24" spans="2:12" s="16" customFormat="1" ht="13.8" x14ac:dyDescent="0.3">
      <c r="B24" s="6" t="s">
        <v>21</v>
      </c>
      <c r="C24" s="7" t="s">
        <v>8</v>
      </c>
      <c r="D24" s="7">
        <v>24</v>
      </c>
      <c r="E24" s="63">
        <v>0</v>
      </c>
      <c r="F24" s="5">
        <f t="shared" si="0"/>
        <v>0</v>
      </c>
      <c r="J24" s="62"/>
      <c r="K24" s="62"/>
      <c r="L24" s="62"/>
    </row>
    <row r="25" spans="2:12" s="16" customFormat="1" ht="13.8" x14ac:dyDescent="0.3">
      <c r="B25" s="6" t="s">
        <v>22</v>
      </c>
      <c r="C25" s="7" t="s">
        <v>8</v>
      </c>
      <c r="D25" s="7">
        <v>24</v>
      </c>
      <c r="E25" s="63">
        <v>0</v>
      </c>
      <c r="F25" s="5">
        <f t="shared" si="0"/>
        <v>0</v>
      </c>
      <c r="J25" s="62"/>
      <c r="K25" s="62"/>
      <c r="L25" s="62"/>
    </row>
    <row r="26" spans="2:12" s="16" customFormat="1" ht="13.8" x14ac:dyDescent="0.3">
      <c r="B26" s="6" t="s">
        <v>23</v>
      </c>
      <c r="C26" s="7" t="s">
        <v>8</v>
      </c>
      <c r="D26" s="7">
        <v>24</v>
      </c>
      <c r="E26" s="63">
        <v>0</v>
      </c>
      <c r="F26" s="5">
        <f t="shared" si="0"/>
        <v>0</v>
      </c>
      <c r="J26" s="62"/>
      <c r="K26" s="62"/>
      <c r="L26" s="62"/>
    </row>
    <row r="27" spans="2:12" s="16" customFormat="1" ht="13.8" x14ac:dyDescent="0.3">
      <c r="B27" s="6" t="s">
        <v>24</v>
      </c>
      <c r="C27" s="7" t="s">
        <v>8</v>
      </c>
      <c r="D27" s="7">
        <v>24</v>
      </c>
      <c r="E27" s="63">
        <v>0</v>
      </c>
      <c r="F27" s="5">
        <f t="shared" si="0"/>
        <v>0</v>
      </c>
      <c r="J27" s="62"/>
      <c r="K27" s="62"/>
      <c r="L27" s="62"/>
    </row>
    <row r="28" spans="2:12" s="16" customFormat="1" ht="13.8" x14ac:dyDescent="0.3">
      <c r="B28" s="6" t="s">
        <v>25</v>
      </c>
      <c r="C28" s="7" t="s">
        <v>8</v>
      </c>
      <c r="D28" s="7">
        <v>24</v>
      </c>
      <c r="E28" s="63">
        <v>0</v>
      </c>
      <c r="F28" s="5">
        <f t="shared" si="0"/>
        <v>0</v>
      </c>
      <c r="J28" s="62"/>
      <c r="K28" s="62"/>
      <c r="L28" s="62"/>
    </row>
    <row r="29" spans="2:12" s="16" customFormat="1" ht="13.8" x14ac:dyDescent="0.3">
      <c r="B29" s="6" t="s">
        <v>26</v>
      </c>
      <c r="C29" s="7" t="s">
        <v>8</v>
      </c>
      <c r="D29" s="7">
        <v>24</v>
      </c>
      <c r="E29" s="63">
        <v>0</v>
      </c>
      <c r="F29" s="5">
        <f t="shared" si="0"/>
        <v>0</v>
      </c>
      <c r="J29" s="62"/>
      <c r="K29" s="62"/>
      <c r="L29" s="62"/>
    </row>
    <row r="30" spans="2:12" s="16" customFormat="1" ht="13.8" x14ac:dyDescent="0.3">
      <c r="B30" s="6" t="s">
        <v>27</v>
      </c>
      <c r="C30" s="7" t="s">
        <v>8</v>
      </c>
      <c r="D30" s="7">
        <v>24</v>
      </c>
      <c r="E30" s="63">
        <v>0</v>
      </c>
      <c r="F30" s="5">
        <f t="shared" si="0"/>
        <v>0</v>
      </c>
      <c r="J30" s="62"/>
      <c r="K30" s="62"/>
      <c r="L30" s="62"/>
    </row>
    <row r="31" spans="2:12" s="16" customFormat="1" ht="13.8" x14ac:dyDescent="0.3">
      <c r="B31" s="6" t="s">
        <v>28</v>
      </c>
      <c r="C31" s="7" t="s">
        <v>8</v>
      </c>
      <c r="D31" s="7">
        <v>24</v>
      </c>
      <c r="E31" s="63">
        <v>0</v>
      </c>
      <c r="F31" s="5">
        <f t="shared" si="0"/>
        <v>0</v>
      </c>
      <c r="J31" s="62"/>
      <c r="K31" s="62"/>
      <c r="L31" s="62"/>
    </row>
    <row r="32" spans="2:12" s="16" customFormat="1" ht="13.8" x14ac:dyDescent="0.3">
      <c r="B32" s="6" t="s">
        <v>29</v>
      </c>
      <c r="C32" s="7" t="s">
        <v>8</v>
      </c>
      <c r="D32" s="7">
        <v>24</v>
      </c>
      <c r="E32" s="63">
        <v>0</v>
      </c>
      <c r="F32" s="5">
        <f t="shared" si="0"/>
        <v>0</v>
      </c>
      <c r="J32" s="62"/>
      <c r="K32" s="62"/>
      <c r="L32" s="62"/>
    </row>
    <row r="33" spans="2:12" s="16" customFormat="1" ht="13.8" x14ac:dyDescent="0.3">
      <c r="B33" s="6" t="s">
        <v>30</v>
      </c>
      <c r="C33" s="7" t="s">
        <v>8</v>
      </c>
      <c r="D33" s="7">
        <v>24</v>
      </c>
      <c r="E33" s="63">
        <v>0</v>
      </c>
      <c r="F33" s="5">
        <f t="shared" si="0"/>
        <v>0</v>
      </c>
      <c r="J33" s="62"/>
      <c r="K33" s="62"/>
      <c r="L33" s="62"/>
    </row>
    <row r="34" spans="2:12" s="16" customFormat="1" ht="13.8" x14ac:dyDescent="0.3">
      <c r="B34" s="6" t="s">
        <v>31</v>
      </c>
      <c r="C34" s="7" t="s">
        <v>8</v>
      </c>
      <c r="D34" s="7">
        <v>24</v>
      </c>
      <c r="E34" s="63">
        <v>0</v>
      </c>
      <c r="F34" s="5">
        <f t="shared" si="0"/>
        <v>0</v>
      </c>
      <c r="J34" s="62"/>
      <c r="K34" s="62"/>
      <c r="L34" s="62"/>
    </row>
    <row r="35" spans="2:12" s="16" customFormat="1" ht="13.8" x14ac:dyDescent="0.3">
      <c r="B35" s="6" t="s">
        <v>32</v>
      </c>
      <c r="C35" s="7" t="s">
        <v>8</v>
      </c>
      <c r="D35" s="7">
        <v>24</v>
      </c>
      <c r="E35" s="63">
        <v>0</v>
      </c>
      <c r="F35" s="5">
        <f t="shared" si="0"/>
        <v>0</v>
      </c>
      <c r="J35" s="62"/>
      <c r="K35" s="62"/>
      <c r="L35" s="62"/>
    </row>
    <row r="36" spans="2:12" s="16" customFormat="1" ht="13.8" x14ac:dyDescent="0.3">
      <c r="B36" s="6" t="s">
        <v>33</v>
      </c>
      <c r="C36" s="7" t="s">
        <v>8</v>
      </c>
      <c r="D36" s="7">
        <v>24</v>
      </c>
      <c r="E36" s="63">
        <v>0</v>
      </c>
      <c r="F36" s="5">
        <f t="shared" si="0"/>
        <v>0</v>
      </c>
      <c r="J36" s="62"/>
      <c r="K36" s="62"/>
      <c r="L36" s="62"/>
    </row>
    <row r="37" spans="2:12" s="16" customFormat="1" ht="13.8" x14ac:dyDescent="0.3">
      <c r="B37" s="6" t="s">
        <v>34</v>
      </c>
      <c r="C37" s="7" t="s">
        <v>8</v>
      </c>
      <c r="D37" s="7">
        <v>24</v>
      </c>
      <c r="E37" s="63">
        <v>0</v>
      </c>
      <c r="F37" s="5">
        <f t="shared" si="0"/>
        <v>0</v>
      </c>
      <c r="J37" s="62"/>
      <c r="K37" s="62"/>
      <c r="L37" s="62"/>
    </row>
    <row r="38" spans="2:12" s="16" customFormat="1" ht="13.8" x14ac:dyDescent="0.3">
      <c r="B38" s="6" t="s">
        <v>35</v>
      </c>
      <c r="C38" s="7" t="s">
        <v>8</v>
      </c>
      <c r="D38" s="7">
        <v>24</v>
      </c>
      <c r="E38" s="63">
        <v>0</v>
      </c>
      <c r="F38" s="5">
        <f t="shared" si="0"/>
        <v>0</v>
      </c>
      <c r="J38" s="62"/>
      <c r="K38" s="62"/>
      <c r="L38" s="62"/>
    </row>
    <row r="39" spans="2:12" s="16" customFormat="1" ht="13.8" x14ac:dyDescent="0.3">
      <c r="B39" s="6" t="s">
        <v>36</v>
      </c>
      <c r="C39" s="7" t="s">
        <v>8</v>
      </c>
      <c r="D39" s="7">
        <v>24</v>
      </c>
      <c r="E39" s="63">
        <v>0</v>
      </c>
      <c r="F39" s="5">
        <f t="shared" si="0"/>
        <v>0</v>
      </c>
      <c r="J39" s="62"/>
      <c r="K39" s="62"/>
      <c r="L39" s="62"/>
    </row>
    <row r="40" spans="2:12" s="16" customFormat="1" ht="13.8" x14ac:dyDescent="0.3">
      <c r="B40" s="6" t="s">
        <v>37</v>
      </c>
      <c r="C40" s="7" t="s">
        <v>8</v>
      </c>
      <c r="D40" s="7">
        <v>24</v>
      </c>
      <c r="E40" s="63">
        <v>0</v>
      </c>
      <c r="F40" s="5">
        <f t="shared" si="0"/>
        <v>0</v>
      </c>
      <c r="J40" s="62"/>
      <c r="K40" s="62"/>
      <c r="L40" s="62"/>
    </row>
    <row r="41" spans="2:12" s="16" customFormat="1" ht="13.8" x14ac:dyDescent="0.3">
      <c r="B41" s="6" t="s">
        <v>38</v>
      </c>
      <c r="C41" s="7" t="s">
        <v>8</v>
      </c>
      <c r="D41" s="7">
        <v>24</v>
      </c>
      <c r="E41" s="63">
        <v>0</v>
      </c>
      <c r="F41" s="5">
        <f t="shared" si="0"/>
        <v>0</v>
      </c>
      <c r="J41" s="62"/>
      <c r="K41" s="62"/>
      <c r="L41" s="62"/>
    </row>
    <row r="42" spans="2:12" s="16" customFormat="1" ht="13.8" x14ac:dyDescent="0.3">
      <c r="B42" s="6" t="s">
        <v>39</v>
      </c>
      <c r="C42" s="7" t="s">
        <v>8</v>
      </c>
      <c r="D42" s="7">
        <v>24</v>
      </c>
      <c r="E42" s="63">
        <v>0</v>
      </c>
      <c r="F42" s="5">
        <f t="shared" si="0"/>
        <v>0</v>
      </c>
      <c r="J42" s="62"/>
      <c r="K42" s="62"/>
      <c r="L42" s="62"/>
    </row>
    <row r="43" spans="2:12" s="16" customFormat="1" ht="13.8" x14ac:dyDescent="0.3">
      <c r="B43" s="6" t="s">
        <v>40</v>
      </c>
      <c r="C43" s="7" t="s">
        <v>8</v>
      </c>
      <c r="D43" s="7">
        <v>24</v>
      </c>
      <c r="E43" s="63">
        <v>0</v>
      </c>
      <c r="F43" s="5">
        <f t="shared" si="0"/>
        <v>0</v>
      </c>
      <c r="J43" s="62"/>
      <c r="K43" s="62"/>
      <c r="L43" s="62"/>
    </row>
    <row r="44" spans="2:12" s="16" customFormat="1" ht="15" customHeight="1" x14ac:dyDescent="0.3">
      <c r="B44" s="6" t="s">
        <v>41</v>
      </c>
      <c r="C44" s="7" t="s">
        <v>8</v>
      </c>
      <c r="D44" s="7">
        <v>24</v>
      </c>
      <c r="E44" s="63">
        <v>0</v>
      </c>
      <c r="F44" s="5">
        <f t="shared" si="0"/>
        <v>0</v>
      </c>
      <c r="J44" s="62"/>
      <c r="K44" s="62"/>
      <c r="L44" s="62"/>
    </row>
    <row r="45" spans="2:12" s="16" customFormat="1" ht="12.75" customHeight="1" x14ac:dyDescent="0.3">
      <c r="B45" s="8" t="s">
        <v>42</v>
      </c>
      <c r="C45" s="7" t="s">
        <v>8</v>
      </c>
      <c r="D45" s="7">
        <v>24</v>
      </c>
      <c r="E45" s="63">
        <v>0</v>
      </c>
      <c r="F45" s="5">
        <f t="shared" si="0"/>
        <v>0</v>
      </c>
      <c r="J45" s="62"/>
      <c r="K45" s="62"/>
      <c r="L45" s="62"/>
    </row>
    <row r="46" spans="2:12" s="16" customFormat="1" ht="13.8" x14ac:dyDescent="0.3">
      <c r="B46" s="8" t="s">
        <v>43</v>
      </c>
      <c r="C46" s="7" t="s">
        <v>8</v>
      </c>
      <c r="D46" s="7">
        <v>24</v>
      </c>
      <c r="E46" s="63">
        <v>0</v>
      </c>
      <c r="F46" s="5">
        <f t="shared" si="0"/>
        <v>0</v>
      </c>
      <c r="J46" s="62"/>
      <c r="K46" s="62"/>
      <c r="L46" s="62"/>
    </row>
    <row r="47" spans="2:12" s="16" customFormat="1" ht="13.8" x14ac:dyDescent="0.3">
      <c r="B47" s="61" t="s">
        <v>44</v>
      </c>
      <c r="C47" s="50" t="s">
        <v>8</v>
      </c>
      <c r="D47" s="7">
        <v>24</v>
      </c>
      <c r="E47" s="63">
        <v>0</v>
      </c>
      <c r="F47" s="36">
        <f t="shared" si="0"/>
        <v>0</v>
      </c>
      <c r="J47" s="62"/>
      <c r="K47" s="62"/>
      <c r="L47" s="62"/>
    </row>
    <row r="48" spans="2:12" s="16" customFormat="1" ht="13.8" x14ac:dyDescent="0.3">
      <c r="B48" s="41"/>
      <c r="C48" s="42"/>
      <c r="D48" s="42"/>
      <c r="E48" s="25" t="s">
        <v>50</v>
      </c>
      <c r="F48" s="27">
        <f>SUM(F11:F47)</f>
        <v>0</v>
      </c>
      <c r="J48" s="62"/>
      <c r="K48" s="62"/>
      <c r="L48" s="62"/>
    </row>
    <row r="49" spans="2:12" s="16" customFormat="1" ht="13.8" x14ac:dyDescent="0.3">
      <c r="D49" s="17"/>
      <c r="J49" s="62"/>
      <c r="K49" s="62"/>
      <c r="L49" s="62"/>
    </row>
    <row r="50" spans="2:12" s="16" customFormat="1" ht="13.8" x14ac:dyDescent="0.3">
      <c r="B50" s="47" t="s">
        <v>45</v>
      </c>
      <c r="C50" s="48"/>
      <c r="D50" s="28"/>
      <c r="E50" s="66" t="str">
        <f>E5</f>
        <v>VALOR ESTIMADO</v>
      </c>
      <c r="F50" s="66"/>
      <c r="J50" s="62"/>
      <c r="K50" s="62"/>
      <c r="L50" s="62"/>
    </row>
    <row r="51" spans="2:12" s="16" customFormat="1" ht="13.8" x14ac:dyDescent="0.3">
      <c r="B51" s="44" t="s">
        <v>3</v>
      </c>
      <c r="C51" s="45"/>
      <c r="D51" s="46"/>
      <c r="E51" s="68" t="s">
        <v>0</v>
      </c>
      <c r="F51" s="69"/>
      <c r="J51" s="62"/>
      <c r="K51" s="62"/>
      <c r="L51" s="62"/>
    </row>
    <row r="52" spans="2:12" s="16" customFormat="1" ht="13.8" x14ac:dyDescent="0.3">
      <c r="B52" s="70" t="s">
        <v>46</v>
      </c>
      <c r="C52" s="71"/>
      <c r="D52" s="72"/>
      <c r="E52" s="73">
        <f>F7</f>
        <v>0</v>
      </c>
      <c r="F52" s="74"/>
      <c r="J52" s="62"/>
      <c r="K52" s="62"/>
      <c r="L52" s="62"/>
    </row>
    <row r="53" spans="2:12" s="16" customFormat="1" ht="13.8" x14ac:dyDescent="0.3">
      <c r="B53" s="75" t="s">
        <v>47</v>
      </c>
      <c r="C53" s="76"/>
      <c r="D53" s="77"/>
      <c r="E53" s="78">
        <f>F48</f>
        <v>0</v>
      </c>
      <c r="F53" s="79"/>
      <c r="J53" s="62"/>
      <c r="K53" s="62"/>
      <c r="L53" s="62"/>
    </row>
    <row r="54" spans="2:12" s="16" customFormat="1" ht="13.8" x14ac:dyDescent="0.3">
      <c r="B54" s="19"/>
      <c r="C54" s="14"/>
      <c r="D54" s="35" t="s">
        <v>48</v>
      </c>
      <c r="E54" s="80">
        <f>SUM(E52:F53)</f>
        <v>0</v>
      </c>
      <c r="F54" s="80"/>
      <c r="J54" s="62"/>
      <c r="K54" s="62"/>
      <c r="L54" s="62"/>
    </row>
  </sheetData>
  <mergeCells count="10">
    <mergeCell ref="B3:F3"/>
    <mergeCell ref="E5:F5"/>
    <mergeCell ref="E9:F9"/>
    <mergeCell ref="E50:F50"/>
    <mergeCell ref="E51:F51"/>
    <mergeCell ref="B52:D52"/>
    <mergeCell ref="E52:F52"/>
    <mergeCell ref="B53:D53"/>
    <mergeCell ref="E53:F53"/>
    <mergeCell ref="E54:F54"/>
  </mergeCells>
  <pageMargins left="0.511811024" right="0.511811024" top="0.78740157499999996" bottom="0.78740157499999996" header="0.31496062000000002" footer="0.31496062000000002"/>
  <pageSetup paperSize="9" orientation="portrait" r:id="rId1"/>
  <headerFooter>
    <oddHeader>&amp;L&amp;"Aptos"&amp;10&amp;K0000FF Classificação: RESTRITA&amp;1#_x000D_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E2637-74F5-43E6-BC84-F2C38FD809A3}">
  <dimension ref="B1:L55"/>
  <sheetViews>
    <sheetView workbookViewId="0">
      <selection activeCell="H11" sqref="H11"/>
    </sheetView>
  </sheetViews>
  <sheetFormatPr defaultRowHeight="14.4" x14ac:dyDescent="0.3"/>
  <cols>
    <col min="1" max="1" width="7.44140625" customWidth="1"/>
    <col min="2" max="2" width="46.109375" bestFit="1" customWidth="1"/>
    <col min="3" max="3" width="11" bestFit="1" customWidth="1"/>
    <col min="4" max="4" width="25.5546875" customWidth="1"/>
    <col min="5" max="5" width="11.21875" bestFit="1" customWidth="1"/>
    <col min="6" max="6" width="11.5546875" bestFit="1" customWidth="1"/>
    <col min="7" max="7" width="11.6640625" customWidth="1"/>
    <col min="8" max="8" width="11.5546875" bestFit="1" customWidth="1"/>
    <col min="10" max="10" width="5.33203125" style="62" customWidth="1"/>
    <col min="11" max="11" width="45" style="62" customWidth="1"/>
    <col min="12" max="12" width="17.44140625" style="62" customWidth="1"/>
    <col min="21" max="21" width="8.44140625" customWidth="1"/>
  </cols>
  <sheetData>
    <row r="1" spans="2:12" s="16" customFormat="1" ht="13.8" x14ac:dyDescent="0.3">
      <c r="D1" s="17"/>
      <c r="J1" s="62"/>
      <c r="K1" s="62"/>
      <c r="L1" s="62"/>
    </row>
    <row r="3" spans="2:12" s="16" customFormat="1" ht="12.75" customHeight="1" x14ac:dyDescent="0.3">
      <c r="B3" s="81" t="s">
        <v>54</v>
      </c>
      <c r="C3" s="81"/>
      <c r="D3" s="81"/>
      <c r="E3" s="81"/>
      <c r="F3" s="81"/>
      <c r="J3" s="62"/>
      <c r="K3" s="62"/>
      <c r="L3" s="62"/>
    </row>
    <row r="4" spans="2:12" s="16" customFormat="1" ht="13.8" x14ac:dyDescent="0.3">
      <c r="C4" s="40"/>
      <c r="D4" s="40"/>
      <c r="J4" s="62"/>
      <c r="K4" s="62"/>
      <c r="L4" s="62"/>
    </row>
    <row r="5" spans="2:12" s="16" customFormat="1" ht="13.8" x14ac:dyDescent="0.3">
      <c r="B5" s="10" t="s">
        <v>52</v>
      </c>
      <c r="C5" s="49"/>
      <c r="D5" s="28"/>
      <c r="E5" s="65" t="s">
        <v>56</v>
      </c>
      <c r="F5" s="66"/>
      <c r="J5" s="62"/>
      <c r="K5" s="62"/>
      <c r="L5" s="62"/>
    </row>
    <row r="6" spans="2:12" s="16" customFormat="1" ht="27.6" x14ac:dyDescent="0.3">
      <c r="B6" s="1" t="s">
        <v>3</v>
      </c>
      <c r="C6" s="2" t="s">
        <v>1</v>
      </c>
      <c r="D6" s="2" t="s">
        <v>2</v>
      </c>
      <c r="E6" s="26" t="s">
        <v>4</v>
      </c>
      <c r="F6" s="26" t="s">
        <v>0</v>
      </c>
      <c r="J6" s="62"/>
      <c r="K6" s="62"/>
      <c r="L6" s="62"/>
    </row>
    <row r="7" spans="2:12" s="16" customFormat="1" ht="28.5" customHeight="1" x14ac:dyDescent="0.3">
      <c r="B7" s="3" t="s">
        <v>51</v>
      </c>
      <c r="C7" s="4" t="s">
        <v>5</v>
      </c>
      <c r="D7" s="4">
        <v>37</v>
      </c>
      <c r="E7" s="63">
        <v>0</v>
      </c>
      <c r="F7" s="5">
        <f>E7*$D7</f>
        <v>0</v>
      </c>
      <c r="J7" s="62"/>
      <c r="K7" s="62"/>
      <c r="L7" s="62"/>
    </row>
    <row r="8" spans="2:12" s="16" customFormat="1" ht="13.8" x14ac:dyDescent="0.3">
      <c r="D8" s="17"/>
      <c r="J8" s="62"/>
      <c r="K8" s="62"/>
      <c r="L8" s="62"/>
    </row>
    <row r="9" spans="2:12" s="16" customFormat="1" ht="12.75" customHeight="1" x14ac:dyDescent="0.3">
      <c r="C9" s="43"/>
      <c r="D9" s="43"/>
      <c r="E9" s="18"/>
      <c r="F9" s="18"/>
      <c r="J9" s="62"/>
      <c r="K9" s="62"/>
      <c r="L9" s="62"/>
    </row>
    <row r="10" spans="2:12" s="16" customFormat="1" ht="13.8" x14ac:dyDescent="0.3">
      <c r="B10" s="52" t="s">
        <v>65</v>
      </c>
      <c r="C10" s="54"/>
      <c r="D10" s="55"/>
      <c r="E10" s="65" t="str">
        <f>E5</f>
        <v>VALOR ESTIMADO</v>
      </c>
      <c r="F10" s="66"/>
      <c r="J10" s="62"/>
      <c r="K10" s="62"/>
      <c r="L10" s="62"/>
    </row>
    <row r="11" spans="2:12" s="9" customFormat="1" ht="55.2" x14ac:dyDescent="0.3">
      <c r="B11" s="1" t="s">
        <v>6</v>
      </c>
      <c r="C11" s="2" t="s">
        <v>1</v>
      </c>
      <c r="D11" s="1" t="s">
        <v>2</v>
      </c>
      <c r="E11" s="26" t="s">
        <v>49</v>
      </c>
      <c r="F11" s="26" t="s">
        <v>66</v>
      </c>
      <c r="J11" s="62"/>
      <c r="K11" s="62"/>
      <c r="L11" s="62"/>
    </row>
    <row r="12" spans="2:12" s="16" customFormat="1" ht="12.75" customHeight="1" x14ac:dyDescent="0.3">
      <c r="B12" s="6" t="s">
        <v>7</v>
      </c>
      <c r="C12" s="7" t="s">
        <v>8</v>
      </c>
      <c r="D12" s="7">
        <v>24</v>
      </c>
      <c r="E12" s="63">
        <v>0</v>
      </c>
      <c r="F12" s="5">
        <f>E12*$D12</f>
        <v>0</v>
      </c>
      <c r="J12" s="62"/>
      <c r="K12" s="62"/>
      <c r="L12" s="62"/>
    </row>
    <row r="13" spans="2:12" s="16" customFormat="1" ht="13.8" x14ac:dyDescent="0.3">
      <c r="B13" s="6" t="s">
        <v>9</v>
      </c>
      <c r="C13" s="7" t="s">
        <v>8</v>
      </c>
      <c r="D13" s="7">
        <v>24</v>
      </c>
      <c r="E13" s="63">
        <v>0</v>
      </c>
      <c r="F13" s="5">
        <f t="shared" ref="F13:F48" si="0">E13*$D13</f>
        <v>0</v>
      </c>
      <c r="J13" s="62"/>
      <c r="K13" s="62"/>
      <c r="L13" s="62"/>
    </row>
    <row r="14" spans="2:12" s="16" customFormat="1" ht="13.8" x14ac:dyDescent="0.3">
      <c r="B14" s="6" t="s">
        <v>10</v>
      </c>
      <c r="C14" s="7" t="s">
        <v>8</v>
      </c>
      <c r="D14" s="7">
        <v>24</v>
      </c>
      <c r="E14" s="63">
        <v>0</v>
      </c>
      <c r="F14" s="5">
        <f t="shared" si="0"/>
        <v>0</v>
      </c>
      <c r="J14" s="62"/>
      <c r="K14" s="62"/>
      <c r="L14" s="62"/>
    </row>
    <row r="15" spans="2:12" s="16" customFormat="1" ht="13.8" x14ac:dyDescent="0.3">
      <c r="B15" s="6" t="s">
        <v>11</v>
      </c>
      <c r="C15" s="7" t="s">
        <v>8</v>
      </c>
      <c r="D15" s="7">
        <v>24</v>
      </c>
      <c r="E15" s="63">
        <v>0</v>
      </c>
      <c r="F15" s="5">
        <f t="shared" si="0"/>
        <v>0</v>
      </c>
      <c r="J15" s="62"/>
      <c r="K15" s="62"/>
      <c r="L15" s="62"/>
    </row>
    <row r="16" spans="2:12" s="16" customFormat="1" ht="13.8" x14ac:dyDescent="0.3">
      <c r="B16" s="6" t="s">
        <v>12</v>
      </c>
      <c r="C16" s="7" t="s">
        <v>8</v>
      </c>
      <c r="D16" s="7">
        <v>24</v>
      </c>
      <c r="E16" s="63">
        <v>0</v>
      </c>
      <c r="F16" s="5">
        <f t="shared" si="0"/>
        <v>0</v>
      </c>
      <c r="J16" s="62"/>
      <c r="K16" s="62"/>
      <c r="L16" s="62"/>
    </row>
    <row r="17" spans="2:12" s="16" customFormat="1" ht="13.8" x14ac:dyDescent="0.3">
      <c r="B17" s="6" t="s">
        <v>13</v>
      </c>
      <c r="C17" s="7" t="s">
        <v>8</v>
      </c>
      <c r="D17" s="7">
        <v>24</v>
      </c>
      <c r="E17" s="63">
        <v>0</v>
      </c>
      <c r="F17" s="5">
        <f t="shared" si="0"/>
        <v>0</v>
      </c>
      <c r="J17" s="62"/>
      <c r="K17" s="62"/>
      <c r="L17" s="62"/>
    </row>
    <row r="18" spans="2:12" s="16" customFormat="1" ht="13.8" x14ac:dyDescent="0.3">
      <c r="B18" s="6" t="s">
        <v>14</v>
      </c>
      <c r="C18" s="7" t="s">
        <v>8</v>
      </c>
      <c r="D18" s="7">
        <v>24</v>
      </c>
      <c r="E18" s="63">
        <v>0</v>
      </c>
      <c r="F18" s="5">
        <f t="shared" si="0"/>
        <v>0</v>
      </c>
      <c r="J18" s="62"/>
      <c r="K18" s="62"/>
      <c r="L18" s="62"/>
    </row>
    <row r="19" spans="2:12" s="16" customFormat="1" ht="13.8" x14ac:dyDescent="0.3">
      <c r="B19" s="6" t="s">
        <v>15</v>
      </c>
      <c r="C19" s="7" t="s">
        <v>8</v>
      </c>
      <c r="D19" s="7">
        <v>24</v>
      </c>
      <c r="E19" s="63">
        <v>0</v>
      </c>
      <c r="F19" s="5">
        <f t="shared" si="0"/>
        <v>0</v>
      </c>
      <c r="J19" s="62"/>
      <c r="K19" s="62"/>
      <c r="L19" s="62"/>
    </row>
    <row r="20" spans="2:12" s="16" customFormat="1" ht="13.8" x14ac:dyDescent="0.3">
      <c r="B20" s="6" t="s">
        <v>16</v>
      </c>
      <c r="C20" s="7" t="s">
        <v>8</v>
      </c>
      <c r="D20" s="7">
        <v>24</v>
      </c>
      <c r="E20" s="63">
        <v>0</v>
      </c>
      <c r="F20" s="5">
        <f t="shared" si="0"/>
        <v>0</v>
      </c>
      <c r="J20" s="62"/>
      <c r="K20" s="62"/>
      <c r="L20" s="62"/>
    </row>
    <row r="21" spans="2:12" s="16" customFormat="1" ht="13.8" x14ac:dyDescent="0.3">
      <c r="B21" s="6" t="s">
        <v>17</v>
      </c>
      <c r="C21" s="7" t="s">
        <v>8</v>
      </c>
      <c r="D21" s="7">
        <v>24</v>
      </c>
      <c r="E21" s="63">
        <v>0</v>
      </c>
      <c r="F21" s="5">
        <f t="shared" si="0"/>
        <v>0</v>
      </c>
      <c r="J21" s="62"/>
      <c r="K21" s="62"/>
      <c r="L21" s="62"/>
    </row>
    <row r="22" spans="2:12" s="16" customFormat="1" ht="13.8" x14ac:dyDescent="0.3">
      <c r="B22" s="6" t="s">
        <v>18</v>
      </c>
      <c r="C22" s="7" t="s">
        <v>8</v>
      </c>
      <c r="D22" s="7">
        <v>24</v>
      </c>
      <c r="E22" s="63">
        <v>0</v>
      </c>
      <c r="F22" s="5">
        <f t="shared" si="0"/>
        <v>0</v>
      </c>
      <c r="J22" s="62"/>
      <c r="K22" s="62"/>
      <c r="L22" s="62"/>
    </row>
    <row r="23" spans="2:12" s="16" customFormat="1" ht="13.8" x14ac:dyDescent="0.3">
      <c r="B23" s="6" t="s">
        <v>19</v>
      </c>
      <c r="C23" s="7" t="s">
        <v>8</v>
      </c>
      <c r="D23" s="7">
        <v>24</v>
      </c>
      <c r="E23" s="63">
        <v>0</v>
      </c>
      <c r="F23" s="5">
        <f t="shared" si="0"/>
        <v>0</v>
      </c>
      <c r="J23" s="62"/>
      <c r="K23" s="62"/>
      <c r="L23" s="62"/>
    </row>
    <row r="24" spans="2:12" s="16" customFormat="1" ht="13.8" x14ac:dyDescent="0.3">
      <c r="B24" s="6" t="s">
        <v>20</v>
      </c>
      <c r="C24" s="7" t="s">
        <v>8</v>
      </c>
      <c r="D24" s="7">
        <v>24</v>
      </c>
      <c r="E24" s="63">
        <v>0</v>
      </c>
      <c r="F24" s="5">
        <f t="shared" si="0"/>
        <v>0</v>
      </c>
      <c r="J24" s="62"/>
      <c r="K24" s="62"/>
      <c r="L24" s="62"/>
    </row>
    <row r="25" spans="2:12" s="16" customFormat="1" ht="13.8" x14ac:dyDescent="0.3">
      <c r="B25" s="6" t="s">
        <v>21</v>
      </c>
      <c r="C25" s="7" t="s">
        <v>8</v>
      </c>
      <c r="D25" s="7">
        <v>24</v>
      </c>
      <c r="E25" s="63">
        <v>0</v>
      </c>
      <c r="F25" s="5">
        <f t="shared" si="0"/>
        <v>0</v>
      </c>
      <c r="J25" s="62"/>
      <c r="K25" s="62"/>
      <c r="L25" s="62"/>
    </row>
    <row r="26" spans="2:12" s="16" customFormat="1" ht="13.8" x14ac:dyDescent="0.3">
      <c r="B26" s="6" t="s">
        <v>22</v>
      </c>
      <c r="C26" s="7" t="s">
        <v>8</v>
      </c>
      <c r="D26" s="7">
        <v>24</v>
      </c>
      <c r="E26" s="63">
        <v>0</v>
      </c>
      <c r="F26" s="5">
        <f t="shared" si="0"/>
        <v>0</v>
      </c>
      <c r="J26" s="62"/>
      <c r="K26" s="62"/>
      <c r="L26" s="62"/>
    </row>
    <row r="27" spans="2:12" s="16" customFormat="1" ht="13.8" x14ac:dyDescent="0.3">
      <c r="B27" s="6" t="s">
        <v>23</v>
      </c>
      <c r="C27" s="7" t="s">
        <v>8</v>
      </c>
      <c r="D27" s="7">
        <v>24</v>
      </c>
      <c r="E27" s="63">
        <v>0</v>
      </c>
      <c r="F27" s="5">
        <f t="shared" si="0"/>
        <v>0</v>
      </c>
      <c r="J27" s="62"/>
      <c r="K27" s="62"/>
      <c r="L27" s="62"/>
    </row>
    <row r="28" spans="2:12" s="16" customFormat="1" ht="13.8" x14ac:dyDescent="0.3">
      <c r="B28" s="6" t="s">
        <v>24</v>
      </c>
      <c r="C28" s="7" t="s">
        <v>8</v>
      </c>
      <c r="D28" s="7">
        <v>24</v>
      </c>
      <c r="E28" s="63">
        <v>0</v>
      </c>
      <c r="F28" s="5">
        <f t="shared" si="0"/>
        <v>0</v>
      </c>
      <c r="J28" s="62"/>
      <c r="K28" s="62"/>
      <c r="L28" s="62"/>
    </row>
    <row r="29" spans="2:12" s="16" customFormat="1" ht="13.8" x14ac:dyDescent="0.3">
      <c r="B29" s="6" t="s">
        <v>25</v>
      </c>
      <c r="C29" s="7" t="s">
        <v>8</v>
      </c>
      <c r="D29" s="7">
        <v>24</v>
      </c>
      <c r="E29" s="63">
        <v>0</v>
      </c>
      <c r="F29" s="5">
        <f t="shared" si="0"/>
        <v>0</v>
      </c>
      <c r="J29" s="62"/>
      <c r="K29" s="62"/>
      <c r="L29" s="62"/>
    </row>
    <row r="30" spans="2:12" s="16" customFormat="1" ht="13.8" x14ac:dyDescent="0.3">
      <c r="B30" s="6" t="s">
        <v>26</v>
      </c>
      <c r="C30" s="7" t="s">
        <v>8</v>
      </c>
      <c r="D30" s="7">
        <v>24</v>
      </c>
      <c r="E30" s="63">
        <v>0</v>
      </c>
      <c r="F30" s="5">
        <f t="shared" si="0"/>
        <v>0</v>
      </c>
      <c r="J30" s="62"/>
      <c r="K30" s="62"/>
      <c r="L30" s="62"/>
    </row>
    <row r="31" spans="2:12" s="16" customFormat="1" ht="13.8" x14ac:dyDescent="0.3">
      <c r="B31" s="6" t="s">
        <v>27</v>
      </c>
      <c r="C31" s="7" t="s">
        <v>8</v>
      </c>
      <c r="D31" s="7">
        <v>24</v>
      </c>
      <c r="E31" s="63">
        <v>0</v>
      </c>
      <c r="F31" s="5">
        <f t="shared" si="0"/>
        <v>0</v>
      </c>
      <c r="J31" s="62"/>
      <c r="K31" s="62"/>
      <c r="L31" s="62"/>
    </row>
    <row r="32" spans="2:12" s="16" customFormat="1" ht="13.8" x14ac:dyDescent="0.3">
      <c r="B32" s="6" t="s">
        <v>28</v>
      </c>
      <c r="C32" s="7" t="s">
        <v>8</v>
      </c>
      <c r="D32" s="7">
        <v>24</v>
      </c>
      <c r="E32" s="63">
        <v>0</v>
      </c>
      <c r="F32" s="5">
        <f t="shared" si="0"/>
        <v>0</v>
      </c>
      <c r="J32" s="62"/>
      <c r="K32" s="62"/>
      <c r="L32" s="62"/>
    </row>
    <row r="33" spans="2:12" s="16" customFormat="1" ht="13.8" x14ac:dyDescent="0.3">
      <c r="B33" s="6" t="s">
        <v>29</v>
      </c>
      <c r="C33" s="7" t="s">
        <v>8</v>
      </c>
      <c r="D33" s="7">
        <v>24</v>
      </c>
      <c r="E33" s="63">
        <v>0</v>
      </c>
      <c r="F33" s="5">
        <f t="shared" si="0"/>
        <v>0</v>
      </c>
      <c r="J33" s="62"/>
      <c r="K33" s="62"/>
      <c r="L33" s="62"/>
    </row>
    <row r="34" spans="2:12" s="16" customFormat="1" ht="13.8" x14ac:dyDescent="0.3">
      <c r="B34" s="6" t="s">
        <v>30</v>
      </c>
      <c r="C34" s="7" t="s">
        <v>8</v>
      </c>
      <c r="D34" s="7">
        <v>24</v>
      </c>
      <c r="E34" s="63">
        <v>0</v>
      </c>
      <c r="F34" s="5">
        <f t="shared" si="0"/>
        <v>0</v>
      </c>
      <c r="J34" s="62"/>
      <c r="K34" s="62"/>
      <c r="L34" s="62"/>
    </row>
    <row r="35" spans="2:12" s="16" customFormat="1" ht="13.8" x14ac:dyDescent="0.3">
      <c r="B35" s="6" t="s">
        <v>31</v>
      </c>
      <c r="C35" s="7" t="s">
        <v>8</v>
      </c>
      <c r="D35" s="7">
        <v>24</v>
      </c>
      <c r="E35" s="63">
        <v>0</v>
      </c>
      <c r="F35" s="5">
        <f t="shared" si="0"/>
        <v>0</v>
      </c>
      <c r="J35" s="62"/>
      <c r="K35" s="62"/>
      <c r="L35" s="62"/>
    </row>
    <row r="36" spans="2:12" s="16" customFormat="1" ht="13.8" x14ac:dyDescent="0.3">
      <c r="B36" s="6" t="s">
        <v>32</v>
      </c>
      <c r="C36" s="7" t="s">
        <v>8</v>
      </c>
      <c r="D36" s="7">
        <v>24</v>
      </c>
      <c r="E36" s="63">
        <v>0</v>
      </c>
      <c r="F36" s="5">
        <f t="shared" si="0"/>
        <v>0</v>
      </c>
      <c r="J36" s="62"/>
      <c r="K36" s="62"/>
      <c r="L36" s="62"/>
    </row>
    <row r="37" spans="2:12" s="16" customFormat="1" ht="13.8" x14ac:dyDescent="0.3">
      <c r="B37" s="6" t="s">
        <v>33</v>
      </c>
      <c r="C37" s="7" t="s">
        <v>8</v>
      </c>
      <c r="D37" s="7">
        <v>24</v>
      </c>
      <c r="E37" s="63">
        <v>0</v>
      </c>
      <c r="F37" s="5">
        <f t="shared" si="0"/>
        <v>0</v>
      </c>
      <c r="J37" s="62"/>
      <c r="K37" s="62"/>
      <c r="L37" s="62"/>
    </row>
    <row r="38" spans="2:12" s="16" customFormat="1" ht="13.8" x14ac:dyDescent="0.3">
      <c r="B38" s="6" t="s">
        <v>34</v>
      </c>
      <c r="C38" s="7" t="s">
        <v>8</v>
      </c>
      <c r="D38" s="7">
        <v>24</v>
      </c>
      <c r="E38" s="63">
        <v>0</v>
      </c>
      <c r="F38" s="5">
        <f t="shared" si="0"/>
        <v>0</v>
      </c>
      <c r="J38" s="62"/>
      <c r="K38" s="62"/>
      <c r="L38" s="62"/>
    </row>
    <row r="39" spans="2:12" s="16" customFormat="1" ht="13.8" x14ac:dyDescent="0.3">
      <c r="B39" s="6" t="s">
        <v>35</v>
      </c>
      <c r="C39" s="7" t="s">
        <v>8</v>
      </c>
      <c r="D39" s="7">
        <v>24</v>
      </c>
      <c r="E39" s="63">
        <v>0</v>
      </c>
      <c r="F39" s="5">
        <f t="shared" si="0"/>
        <v>0</v>
      </c>
      <c r="J39" s="62"/>
      <c r="K39" s="62"/>
      <c r="L39" s="62"/>
    </row>
    <row r="40" spans="2:12" s="16" customFormat="1" ht="13.8" x14ac:dyDescent="0.3">
      <c r="B40" s="6" t="s">
        <v>36</v>
      </c>
      <c r="C40" s="7" t="s">
        <v>8</v>
      </c>
      <c r="D40" s="7">
        <v>24</v>
      </c>
      <c r="E40" s="63">
        <v>0</v>
      </c>
      <c r="F40" s="5">
        <f t="shared" si="0"/>
        <v>0</v>
      </c>
      <c r="J40" s="62"/>
      <c r="K40" s="62"/>
      <c r="L40" s="62"/>
    </row>
    <row r="41" spans="2:12" s="16" customFormat="1" ht="13.8" x14ac:dyDescent="0.3">
      <c r="B41" s="6" t="s">
        <v>37</v>
      </c>
      <c r="C41" s="7" t="s">
        <v>8</v>
      </c>
      <c r="D41" s="7">
        <v>24</v>
      </c>
      <c r="E41" s="63">
        <v>0</v>
      </c>
      <c r="F41" s="5">
        <f t="shared" si="0"/>
        <v>0</v>
      </c>
      <c r="J41" s="62"/>
      <c r="K41" s="62"/>
      <c r="L41" s="62"/>
    </row>
    <row r="42" spans="2:12" s="16" customFormat="1" ht="13.8" x14ac:dyDescent="0.3">
      <c r="B42" s="6" t="s">
        <v>38</v>
      </c>
      <c r="C42" s="7" t="s">
        <v>8</v>
      </c>
      <c r="D42" s="7">
        <v>24</v>
      </c>
      <c r="E42" s="63">
        <v>0</v>
      </c>
      <c r="F42" s="5">
        <f t="shared" si="0"/>
        <v>0</v>
      </c>
      <c r="J42" s="62"/>
      <c r="K42" s="62"/>
      <c r="L42" s="62"/>
    </row>
    <row r="43" spans="2:12" s="16" customFormat="1" ht="13.8" x14ac:dyDescent="0.3">
      <c r="B43" s="6" t="s">
        <v>39</v>
      </c>
      <c r="C43" s="7" t="s">
        <v>8</v>
      </c>
      <c r="D43" s="7">
        <v>24</v>
      </c>
      <c r="E43" s="63">
        <v>0</v>
      </c>
      <c r="F43" s="5">
        <f t="shared" si="0"/>
        <v>0</v>
      </c>
      <c r="J43" s="62"/>
      <c r="K43" s="62"/>
      <c r="L43" s="62"/>
    </row>
    <row r="44" spans="2:12" s="16" customFormat="1" ht="13.8" x14ac:dyDescent="0.3">
      <c r="B44" s="6" t="s">
        <v>40</v>
      </c>
      <c r="C44" s="7" t="s">
        <v>8</v>
      </c>
      <c r="D44" s="7">
        <v>24</v>
      </c>
      <c r="E44" s="63">
        <v>0</v>
      </c>
      <c r="F44" s="5">
        <f t="shared" si="0"/>
        <v>0</v>
      </c>
      <c r="J44" s="62"/>
      <c r="K44" s="62"/>
      <c r="L44" s="62"/>
    </row>
    <row r="45" spans="2:12" s="16" customFormat="1" ht="15" customHeight="1" x14ac:dyDescent="0.3">
      <c r="B45" s="6" t="s">
        <v>41</v>
      </c>
      <c r="C45" s="7" t="s">
        <v>8</v>
      </c>
      <c r="D45" s="7">
        <v>24</v>
      </c>
      <c r="E45" s="63">
        <v>0</v>
      </c>
      <c r="F45" s="5">
        <f t="shared" si="0"/>
        <v>0</v>
      </c>
      <c r="J45" s="62"/>
      <c r="K45" s="62"/>
      <c r="L45" s="62"/>
    </row>
    <row r="46" spans="2:12" s="16" customFormat="1" ht="12.75" customHeight="1" x14ac:dyDescent="0.3">
      <c r="B46" s="8" t="s">
        <v>42</v>
      </c>
      <c r="C46" s="7" t="s">
        <v>8</v>
      </c>
      <c r="D46" s="7">
        <v>24</v>
      </c>
      <c r="E46" s="63">
        <v>0</v>
      </c>
      <c r="F46" s="5">
        <f t="shared" si="0"/>
        <v>0</v>
      </c>
      <c r="J46" s="62"/>
      <c r="K46" s="62"/>
      <c r="L46" s="62"/>
    </row>
    <row r="47" spans="2:12" s="16" customFormat="1" ht="13.8" x14ac:dyDescent="0.3">
      <c r="B47" s="8" t="s">
        <v>43</v>
      </c>
      <c r="C47" s="7" t="s">
        <v>8</v>
      </c>
      <c r="D47" s="7">
        <v>24</v>
      </c>
      <c r="E47" s="63">
        <v>0</v>
      </c>
      <c r="F47" s="5">
        <f t="shared" si="0"/>
        <v>0</v>
      </c>
      <c r="J47" s="62"/>
      <c r="K47" s="62"/>
      <c r="L47" s="62"/>
    </row>
    <row r="48" spans="2:12" s="16" customFormat="1" ht="13.8" x14ac:dyDescent="0.3">
      <c r="B48" s="61" t="s">
        <v>44</v>
      </c>
      <c r="C48" s="50" t="s">
        <v>8</v>
      </c>
      <c r="D48" s="7">
        <v>24</v>
      </c>
      <c r="E48" s="63">
        <v>0</v>
      </c>
      <c r="F48" s="36">
        <f t="shared" si="0"/>
        <v>0</v>
      </c>
      <c r="J48" s="62"/>
      <c r="K48" s="62"/>
      <c r="L48" s="62"/>
    </row>
    <row r="49" spans="2:12" s="16" customFormat="1" ht="13.8" x14ac:dyDescent="0.3">
      <c r="B49" s="41"/>
      <c r="C49" s="42"/>
      <c r="D49" s="42"/>
      <c r="E49" s="25" t="s">
        <v>50</v>
      </c>
      <c r="F49" s="27">
        <f>SUM(F12:F48)</f>
        <v>0</v>
      </c>
      <c r="J49" s="62"/>
      <c r="K49" s="62"/>
      <c r="L49" s="62"/>
    </row>
    <row r="50" spans="2:12" s="16" customFormat="1" ht="13.8" x14ac:dyDescent="0.3">
      <c r="D50" s="17"/>
      <c r="J50" s="62"/>
      <c r="K50" s="62"/>
      <c r="L50" s="62"/>
    </row>
    <row r="51" spans="2:12" s="16" customFormat="1" ht="13.8" x14ac:dyDescent="0.3">
      <c r="B51" s="47" t="s">
        <v>45</v>
      </c>
      <c r="C51" s="48"/>
      <c r="D51" s="28"/>
      <c r="E51" s="65" t="str">
        <f>E5</f>
        <v>VALOR ESTIMADO</v>
      </c>
      <c r="F51" s="66"/>
      <c r="J51" s="62"/>
      <c r="K51" s="62"/>
      <c r="L51" s="62"/>
    </row>
    <row r="52" spans="2:12" s="16" customFormat="1" ht="13.8" x14ac:dyDescent="0.3">
      <c r="B52" s="11" t="s">
        <v>3</v>
      </c>
      <c r="C52" s="12"/>
      <c r="D52" s="13"/>
      <c r="E52" s="68" t="s">
        <v>0</v>
      </c>
      <c r="F52" s="69"/>
      <c r="J52" s="62"/>
      <c r="K52" s="62"/>
      <c r="L52" s="62"/>
    </row>
    <row r="53" spans="2:12" s="16" customFormat="1" ht="13.8" x14ac:dyDescent="0.3">
      <c r="B53" s="70" t="s">
        <v>46</v>
      </c>
      <c r="C53" s="71"/>
      <c r="D53" s="72"/>
      <c r="E53" s="73">
        <f>F7</f>
        <v>0</v>
      </c>
      <c r="F53" s="74"/>
      <c r="J53" s="62"/>
      <c r="K53" s="62"/>
      <c r="L53" s="62"/>
    </row>
    <row r="54" spans="2:12" s="16" customFormat="1" ht="13.8" x14ac:dyDescent="0.3">
      <c r="B54" s="70" t="s">
        <v>47</v>
      </c>
      <c r="C54" s="71"/>
      <c r="D54" s="72"/>
      <c r="E54" s="78">
        <f>F49</f>
        <v>0</v>
      </c>
      <c r="F54" s="79"/>
      <c r="J54" s="62"/>
      <c r="K54" s="62"/>
      <c r="L54" s="62"/>
    </row>
    <row r="55" spans="2:12" s="16" customFormat="1" ht="13.8" x14ac:dyDescent="0.3">
      <c r="B55" s="19"/>
      <c r="C55" s="14"/>
      <c r="D55" s="15" t="s">
        <v>48</v>
      </c>
      <c r="E55" s="82">
        <f>SUM(E53:F54)</f>
        <v>0</v>
      </c>
      <c r="F55" s="80"/>
      <c r="J55" s="62"/>
      <c r="K55" s="62"/>
      <c r="L55" s="62"/>
    </row>
  </sheetData>
  <mergeCells count="10">
    <mergeCell ref="E55:F55"/>
    <mergeCell ref="E51:F51"/>
    <mergeCell ref="E52:F52"/>
    <mergeCell ref="B53:D53"/>
    <mergeCell ref="E53:F53"/>
    <mergeCell ref="B54:D54"/>
    <mergeCell ref="E54:F54"/>
    <mergeCell ref="B3:F3"/>
    <mergeCell ref="E5:F5"/>
    <mergeCell ref="E10:F10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4DC85-4D24-43E0-B6B4-B01DE2E35753}">
  <dimension ref="B2:L18"/>
  <sheetViews>
    <sheetView workbookViewId="0">
      <selection activeCell="D9" sqref="D9"/>
    </sheetView>
  </sheetViews>
  <sheetFormatPr defaultRowHeight="14.4" x14ac:dyDescent="0.3"/>
  <cols>
    <col min="1" max="1" width="7.44140625" customWidth="1"/>
    <col min="2" max="2" width="59.21875" bestFit="1" customWidth="1"/>
    <col min="3" max="3" width="11" bestFit="1" customWidth="1"/>
    <col min="4" max="4" width="25.5546875" bestFit="1" customWidth="1"/>
    <col min="5" max="5" width="9" bestFit="1" customWidth="1"/>
    <col min="6" max="6" width="11.5546875" bestFit="1" customWidth="1"/>
    <col min="7" max="7" width="11.6640625" customWidth="1"/>
    <col min="8" max="8" width="11.5546875" bestFit="1" customWidth="1"/>
    <col min="10" max="10" width="5.33203125" style="62" customWidth="1"/>
    <col min="11" max="11" width="45" style="62" customWidth="1"/>
    <col min="12" max="12" width="17.44140625" style="62" customWidth="1"/>
    <col min="21" max="21" width="8.44140625" customWidth="1"/>
  </cols>
  <sheetData>
    <row r="2" spans="2:12" s="16" customFormat="1" ht="12.75" customHeight="1" x14ac:dyDescent="0.3">
      <c r="B2" s="9" t="s">
        <v>57</v>
      </c>
      <c r="C2" s="40"/>
      <c r="D2" s="40"/>
      <c r="J2" s="62"/>
      <c r="K2" s="62"/>
      <c r="L2" s="62"/>
    </row>
    <row r="3" spans="2:12" s="16" customFormat="1" ht="13.8" x14ac:dyDescent="0.3">
      <c r="B3" s="40"/>
      <c r="C3" s="40"/>
      <c r="D3" s="40"/>
      <c r="J3" s="62"/>
      <c r="K3" s="62"/>
      <c r="L3" s="62"/>
    </row>
    <row r="4" spans="2:12" s="16" customFormat="1" ht="13.8" x14ac:dyDescent="0.3">
      <c r="B4" s="10" t="s">
        <v>52</v>
      </c>
      <c r="C4" s="56"/>
      <c r="D4" s="57"/>
      <c r="E4" s="65" t="s">
        <v>56</v>
      </c>
      <c r="F4" s="66"/>
      <c r="J4" s="62"/>
      <c r="K4" s="62"/>
      <c r="L4" s="62"/>
    </row>
    <row r="5" spans="2:12" s="16" customFormat="1" ht="27.6" x14ac:dyDescent="0.3">
      <c r="B5" s="1" t="s">
        <v>3</v>
      </c>
      <c r="C5" s="2" t="s">
        <v>1</v>
      </c>
      <c r="D5" s="2" t="s">
        <v>2</v>
      </c>
      <c r="E5" s="2" t="s">
        <v>4</v>
      </c>
      <c r="F5" s="2" t="s">
        <v>0</v>
      </c>
      <c r="J5" s="62"/>
      <c r="K5" s="62"/>
      <c r="L5" s="62"/>
    </row>
    <row r="6" spans="2:12" s="16" customFormat="1" ht="25.5" customHeight="1" x14ac:dyDescent="0.3">
      <c r="B6" s="3" t="s">
        <v>51</v>
      </c>
      <c r="C6" s="4" t="s">
        <v>5</v>
      </c>
      <c r="D6" s="4">
        <v>2</v>
      </c>
      <c r="E6" s="63">
        <v>0</v>
      </c>
      <c r="F6" s="5">
        <f>E6*$D6</f>
        <v>0</v>
      </c>
      <c r="J6" s="62"/>
      <c r="K6" s="62"/>
      <c r="L6" s="62"/>
    </row>
    <row r="7" spans="2:12" s="16" customFormat="1" ht="13.8" x14ac:dyDescent="0.3">
      <c r="D7" s="17"/>
      <c r="J7" s="62"/>
      <c r="K7" s="62"/>
      <c r="L7" s="62"/>
    </row>
    <row r="8" spans="2:12" s="16" customFormat="1" ht="12.75" customHeight="1" x14ac:dyDescent="0.3">
      <c r="B8" s="52" t="s">
        <v>65</v>
      </c>
      <c r="C8" s="54"/>
      <c r="D8" s="55"/>
      <c r="E8" s="65" t="s">
        <v>56</v>
      </c>
      <c r="F8" s="66"/>
      <c r="J8" s="62"/>
      <c r="K8" s="62"/>
      <c r="L8" s="62"/>
    </row>
    <row r="9" spans="2:12" s="9" customFormat="1" ht="41.4" x14ac:dyDescent="0.3">
      <c r="B9" s="1" t="s">
        <v>6</v>
      </c>
      <c r="C9" s="2" t="s">
        <v>1</v>
      </c>
      <c r="D9" s="2" t="s">
        <v>2</v>
      </c>
      <c r="E9" s="26" t="s">
        <v>55</v>
      </c>
      <c r="F9" s="26" t="s">
        <v>67</v>
      </c>
      <c r="J9" s="62"/>
      <c r="K9" s="62"/>
      <c r="L9" s="62"/>
    </row>
    <row r="10" spans="2:12" s="16" customFormat="1" ht="13.8" x14ac:dyDescent="0.3">
      <c r="B10" s="6" t="s">
        <v>42</v>
      </c>
      <c r="C10" s="7" t="s">
        <v>8</v>
      </c>
      <c r="D10" s="7">
        <v>24</v>
      </c>
      <c r="E10" s="63">
        <v>0</v>
      </c>
      <c r="F10" s="20">
        <f>E10*D10</f>
        <v>0</v>
      </c>
      <c r="J10" s="62"/>
      <c r="K10" s="62"/>
      <c r="L10" s="62"/>
    </row>
    <row r="11" spans="2:12" s="16" customFormat="1" ht="13.8" x14ac:dyDescent="0.3">
      <c r="B11" s="64" t="s">
        <v>41</v>
      </c>
      <c r="C11" s="50" t="s">
        <v>8</v>
      </c>
      <c r="D11" s="50">
        <v>24</v>
      </c>
      <c r="E11" s="63">
        <v>0</v>
      </c>
      <c r="F11" s="21">
        <f>E11*D11</f>
        <v>0</v>
      </c>
      <c r="J11" s="62"/>
      <c r="K11" s="62"/>
      <c r="L11" s="62"/>
    </row>
    <row r="12" spans="2:12" s="16" customFormat="1" ht="13.8" x14ac:dyDescent="0.3">
      <c r="B12" s="10" t="s">
        <v>0</v>
      </c>
      <c r="C12" s="25"/>
      <c r="D12" s="25"/>
      <c r="E12" s="27" t="s">
        <v>50</v>
      </c>
      <c r="F12" s="27">
        <f>SUM(F10:F11)</f>
        <v>0</v>
      </c>
      <c r="J12" s="62"/>
      <c r="K12" s="62"/>
      <c r="L12" s="62"/>
    </row>
    <row r="13" spans="2:12" s="16" customFormat="1" ht="13.8" x14ac:dyDescent="0.3">
      <c r="D13" s="17"/>
      <c r="J13" s="62"/>
      <c r="K13" s="62"/>
      <c r="L13" s="62"/>
    </row>
    <row r="14" spans="2:12" s="16" customFormat="1" ht="13.8" x14ac:dyDescent="0.3">
      <c r="B14" s="47" t="s">
        <v>45</v>
      </c>
      <c r="C14" s="48"/>
      <c r="D14" s="28"/>
      <c r="E14" s="65" t="str">
        <f>E8</f>
        <v>VALOR ESTIMADO</v>
      </c>
      <c r="F14" s="66"/>
      <c r="J14" s="62"/>
      <c r="K14" s="62"/>
      <c r="L14" s="62"/>
    </row>
    <row r="15" spans="2:12" s="16" customFormat="1" ht="12.75" customHeight="1" x14ac:dyDescent="0.3">
      <c r="B15" s="11" t="s">
        <v>3</v>
      </c>
      <c r="C15" s="12"/>
      <c r="D15" s="13"/>
      <c r="E15" s="68" t="s">
        <v>0</v>
      </c>
      <c r="F15" s="69"/>
      <c r="J15" s="62"/>
      <c r="K15" s="62"/>
      <c r="L15" s="62"/>
    </row>
    <row r="16" spans="2:12" s="16" customFormat="1" ht="13.8" x14ac:dyDescent="0.3">
      <c r="B16" s="22" t="s">
        <v>46</v>
      </c>
      <c r="C16" s="23"/>
      <c r="D16" s="24"/>
      <c r="E16" s="73">
        <f>F6</f>
        <v>0</v>
      </c>
      <c r="F16" s="74"/>
      <c r="J16" s="62"/>
      <c r="K16" s="62"/>
      <c r="L16" s="62"/>
    </row>
    <row r="17" spans="2:12" s="16" customFormat="1" ht="13.8" x14ac:dyDescent="0.3">
      <c r="B17" s="58" t="s">
        <v>47</v>
      </c>
      <c r="C17" s="59"/>
      <c r="D17" s="60"/>
      <c r="E17" s="78">
        <f>F12</f>
        <v>0</v>
      </c>
      <c r="F17" s="79"/>
      <c r="J17" s="62"/>
      <c r="K17" s="62"/>
      <c r="L17" s="62"/>
    </row>
    <row r="18" spans="2:12" s="16" customFormat="1" ht="13.8" x14ac:dyDescent="0.3">
      <c r="B18" s="19"/>
      <c r="C18" s="25"/>
      <c r="D18" s="35" t="s">
        <v>48</v>
      </c>
      <c r="E18" s="80">
        <f>SUM(E16:F17)</f>
        <v>0</v>
      </c>
      <c r="F18" s="80"/>
      <c r="J18" s="62"/>
      <c r="K18" s="62"/>
      <c r="L18" s="62"/>
    </row>
  </sheetData>
  <mergeCells count="7">
    <mergeCell ref="E17:F17"/>
    <mergeCell ref="E18:F18"/>
    <mergeCell ref="E4:F4"/>
    <mergeCell ref="E8:F8"/>
    <mergeCell ref="E14:F14"/>
    <mergeCell ref="E15:F15"/>
    <mergeCell ref="E16:F1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9D40C-5330-47BA-9812-118699485B15}">
  <dimension ref="B2:X50"/>
  <sheetViews>
    <sheetView workbookViewId="0">
      <selection activeCell="K8" sqref="K8"/>
    </sheetView>
  </sheetViews>
  <sheetFormatPr defaultRowHeight="14.4" x14ac:dyDescent="0.3"/>
  <cols>
    <col min="1" max="1" width="7.44140625" customWidth="1"/>
    <col min="2" max="2" width="41.109375" bestFit="1" customWidth="1"/>
    <col min="3" max="3" width="11" bestFit="1" customWidth="1"/>
    <col min="4" max="4" width="25.5546875" bestFit="1" customWidth="1"/>
    <col min="5" max="5" width="10.44140625" bestFit="1" customWidth="1"/>
    <col min="6" max="6" width="9.6640625" bestFit="1" customWidth="1"/>
    <col min="7" max="7" width="10.44140625" bestFit="1" customWidth="1"/>
    <col min="8" max="8" width="9.6640625" bestFit="1" customWidth="1"/>
    <col min="9" max="9" width="11.5546875" bestFit="1" customWidth="1"/>
    <col min="10" max="10" width="5.33203125" style="62" customWidth="1"/>
    <col min="11" max="11" width="45" style="62" customWidth="1"/>
    <col min="12" max="12" width="17.44140625" style="62" customWidth="1"/>
    <col min="21" max="21" width="8.44140625" customWidth="1"/>
  </cols>
  <sheetData>
    <row r="2" spans="2:24" s="16" customFormat="1" ht="13.8" x14ac:dyDescent="0.3">
      <c r="B2" s="81" t="s">
        <v>62</v>
      </c>
      <c r="C2" s="81"/>
      <c r="D2" s="81"/>
      <c r="E2" s="81"/>
      <c r="F2" s="81"/>
      <c r="G2" s="81"/>
      <c r="H2" s="81"/>
      <c r="I2" s="81"/>
      <c r="J2" s="62"/>
      <c r="K2" s="62"/>
      <c r="L2" s="62"/>
      <c r="T2" s="17"/>
      <c r="U2" s="18"/>
      <c r="V2" s="18"/>
      <c r="W2" s="18"/>
      <c r="X2" s="18"/>
    </row>
    <row r="3" spans="2:24" s="16" customFormat="1" ht="13.8" x14ac:dyDescent="0.3">
      <c r="B3" s="40"/>
      <c r="C3" s="40"/>
      <c r="D3" s="40"/>
      <c r="E3" s="17"/>
      <c r="F3" s="17"/>
      <c r="G3" s="18"/>
      <c r="H3" s="18"/>
      <c r="I3" s="18"/>
      <c r="J3" s="62"/>
      <c r="K3" s="62"/>
      <c r="L3" s="62"/>
      <c r="T3" s="17"/>
      <c r="U3" s="18"/>
      <c r="V3" s="18"/>
      <c r="W3" s="18"/>
      <c r="X3" s="18"/>
    </row>
    <row r="4" spans="2:24" s="16" customFormat="1" ht="13.8" x14ac:dyDescent="0.3">
      <c r="B4" s="10" t="s">
        <v>52</v>
      </c>
      <c r="C4" s="49"/>
      <c r="D4" s="28"/>
      <c r="E4" s="84" t="s">
        <v>56</v>
      </c>
      <c r="F4" s="84"/>
      <c r="G4" s="84"/>
      <c r="H4" s="84"/>
      <c r="I4" s="84"/>
      <c r="J4" s="62"/>
      <c r="K4" s="62"/>
      <c r="L4" s="62"/>
    </row>
    <row r="5" spans="2:24" s="16" customFormat="1" ht="27.6" x14ac:dyDescent="0.3">
      <c r="B5" s="1" t="s">
        <v>3</v>
      </c>
      <c r="C5" s="2" t="s">
        <v>1</v>
      </c>
      <c r="D5" s="2" t="s">
        <v>2</v>
      </c>
      <c r="E5" s="68" t="s">
        <v>4</v>
      </c>
      <c r="F5" s="69"/>
      <c r="G5" s="68" t="s">
        <v>0</v>
      </c>
      <c r="H5" s="83"/>
      <c r="I5" s="69"/>
      <c r="J5" s="62"/>
      <c r="K5" s="62"/>
      <c r="L5" s="62"/>
    </row>
    <row r="6" spans="2:24" s="16" customFormat="1" ht="28.5" customHeight="1" x14ac:dyDescent="0.3">
      <c r="B6" s="3" t="s">
        <v>61</v>
      </c>
      <c r="C6" s="4" t="s">
        <v>5</v>
      </c>
      <c r="D6" s="4">
        <v>34</v>
      </c>
      <c r="E6" s="85">
        <v>0</v>
      </c>
      <c r="F6" s="86"/>
      <c r="G6" s="85">
        <f>E6*$D6</f>
        <v>0</v>
      </c>
      <c r="H6" s="87"/>
      <c r="I6" s="86"/>
      <c r="J6" s="62"/>
      <c r="K6" s="62"/>
      <c r="L6" s="62"/>
    </row>
    <row r="7" spans="2:24" s="16" customFormat="1" ht="13.8" x14ac:dyDescent="0.3">
      <c r="D7" s="17"/>
      <c r="J7" s="62"/>
      <c r="K7" s="62"/>
      <c r="L7" s="62"/>
    </row>
    <row r="8" spans="2:24" s="16" customFormat="1" ht="31.5" customHeight="1" x14ac:dyDescent="0.3">
      <c r="B8" s="88" t="s">
        <v>63</v>
      </c>
      <c r="C8" s="89"/>
      <c r="D8" s="90"/>
      <c r="E8" s="84" t="str">
        <f>E4</f>
        <v>VALOR ESTIMADO</v>
      </c>
      <c r="F8" s="84"/>
      <c r="G8" s="84"/>
      <c r="H8" s="84"/>
      <c r="I8" s="84"/>
      <c r="J8" s="62"/>
      <c r="K8" s="62"/>
      <c r="L8" s="62"/>
    </row>
    <row r="9" spans="2:24" s="9" customFormat="1" ht="69" x14ac:dyDescent="0.3">
      <c r="B9" s="1" t="s">
        <v>6</v>
      </c>
      <c r="C9" s="2" t="s">
        <v>1</v>
      </c>
      <c r="D9" s="2" t="s">
        <v>2</v>
      </c>
      <c r="E9" s="26" t="s">
        <v>58</v>
      </c>
      <c r="F9" s="26" t="s">
        <v>64</v>
      </c>
      <c r="G9" s="26" t="s">
        <v>59</v>
      </c>
      <c r="H9" s="26" t="s">
        <v>64</v>
      </c>
      <c r="I9" s="26" t="s">
        <v>68</v>
      </c>
      <c r="J9" s="62"/>
      <c r="K9" s="62"/>
      <c r="L9" s="62"/>
    </row>
    <row r="10" spans="2:24" s="16" customFormat="1" ht="13.8" x14ac:dyDescent="0.3">
      <c r="B10" s="8" t="s">
        <v>7</v>
      </c>
      <c r="C10" s="28" t="s">
        <v>8</v>
      </c>
      <c r="D10" s="7">
        <v>24</v>
      </c>
      <c r="E10" s="63">
        <v>0</v>
      </c>
      <c r="F10" s="20">
        <f>E10*$D10</f>
        <v>0</v>
      </c>
      <c r="G10" s="63">
        <v>0</v>
      </c>
      <c r="H10" s="20">
        <f>G10*$D10</f>
        <v>0</v>
      </c>
      <c r="I10" s="20">
        <f>SUM(F10,H10)</f>
        <v>0</v>
      </c>
      <c r="J10" s="62"/>
      <c r="K10" s="62"/>
      <c r="L10" s="62"/>
    </row>
    <row r="11" spans="2:24" s="16" customFormat="1" ht="13.8" x14ac:dyDescent="0.3">
      <c r="B11" s="8" t="s">
        <v>9</v>
      </c>
      <c r="C11" s="28" t="s">
        <v>8</v>
      </c>
      <c r="D11" s="7">
        <v>24</v>
      </c>
      <c r="E11" s="63">
        <v>0</v>
      </c>
      <c r="F11" s="20">
        <f t="shared" ref="F11:F42" si="0">E11*$D11</f>
        <v>0</v>
      </c>
      <c r="G11" s="63">
        <v>0</v>
      </c>
      <c r="H11" s="20">
        <f t="shared" ref="H11:H43" si="1">G11*$D11</f>
        <v>0</v>
      </c>
      <c r="I11" s="20">
        <f t="shared" ref="I11:I43" si="2">SUM(F11,H11)</f>
        <v>0</v>
      </c>
      <c r="J11" s="62"/>
      <c r="K11" s="62"/>
      <c r="L11" s="62"/>
    </row>
    <row r="12" spans="2:24" s="16" customFormat="1" ht="13.8" x14ac:dyDescent="0.3">
      <c r="B12" s="8" t="s">
        <v>10</v>
      </c>
      <c r="C12" s="28" t="s">
        <v>8</v>
      </c>
      <c r="D12" s="7">
        <v>24</v>
      </c>
      <c r="E12" s="63">
        <v>0</v>
      </c>
      <c r="F12" s="20">
        <f t="shared" si="0"/>
        <v>0</v>
      </c>
      <c r="G12" s="63">
        <v>0</v>
      </c>
      <c r="H12" s="20">
        <f t="shared" si="1"/>
        <v>0</v>
      </c>
      <c r="I12" s="20">
        <f t="shared" si="2"/>
        <v>0</v>
      </c>
      <c r="J12" s="62"/>
      <c r="K12" s="62"/>
      <c r="L12" s="62"/>
    </row>
    <row r="13" spans="2:24" s="16" customFormat="1" ht="13.8" x14ac:dyDescent="0.3">
      <c r="B13" s="8" t="s">
        <v>11</v>
      </c>
      <c r="C13" s="28" t="s">
        <v>8</v>
      </c>
      <c r="D13" s="7">
        <v>24</v>
      </c>
      <c r="E13" s="63">
        <v>0</v>
      </c>
      <c r="F13" s="20">
        <f t="shared" si="0"/>
        <v>0</v>
      </c>
      <c r="G13" s="63">
        <v>0</v>
      </c>
      <c r="H13" s="20">
        <f t="shared" si="1"/>
        <v>0</v>
      </c>
      <c r="I13" s="20">
        <f t="shared" si="2"/>
        <v>0</v>
      </c>
      <c r="J13" s="62"/>
      <c r="K13" s="62"/>
      <c r="L13" s="62"/>
    </row>
    <row r="14" spans="2:24" s="16" customFormat="1" ht="13.8" x14ac:dyDescent="0.3">
      <c r="B14" s="8" t="s">
        <v>12</v>
      </c>
      <c r="C14" s="28" t="s">
        <v>8</v>
      </c>
      <c r="D14" s="7">
        <v>24</v>
      </c>
      <c r="E14" s="63">
        <v>0</v>
      </c>
      <c r="F14" s="20">
        <f t="shared" si="0"/>
        <v>0</v>
      </c>
      <c r="G14" s="63">
        <v>0</v>
      </c>
      <c r="H14" s="20">
        <f t="shared" si="1"/>
        <v>0</v>
      </c>
      <c r="I14" s="20">
        <f t="shared" si="2"/>
        <v>0</v>
      </c>
      <c r="J14" s="62"/>
      <c r="K14" s="62"/>
      <c r="L14" s="62"/>
    </row>
    <row r="15" spans="2:24" s="16" customFormat="1" ht="13.8" x14ac:dyDescent="0.3">
      <c r="B15" s="8" t="s">
        <v>13</v>
      </c>
      <c r="C15" s="28" t="s">
        <v>8</v>
      </c>
      <c r="D15" s="7">
        <v>24</v>
      </c>
      <c r="E15" s="63">
        <v>0</v>
      </c>
      <c r="F15" s="20">
        <f t="shared" si="0"/>
        <v>0</v>
      </c>
      <c r="G15" s="63">
        <v>0</v>
      </c>
      <c r="H15" s="20">
        <f t="shared" si="1"/>
        <v>0</v>
      </c>
      <c r="I15" s="20">
        <f t="shared" si="2"/>
        <v>0</v>
      </c>
      <c r="J15" s="62"/>
      <c r="K15" s="62"/>
      <c r="L15" s="62"/>
    </row>
    <row r="16" spans="2:24" s="16" customFormat="1" ht="13.8" x14ac:dyDescent="0.3">
      <c r="B16" s="8" t="s">
        <v>14</v>
      </c>
      <c r="C16" s="28" t="s">
        <v>8</v>
      </c>
      <c r="D16" s="7">
        <v>24</v>
      </c>
      <c r="E16" s="63">
        <v>0</v>
      </c>
      <c r="F16" s="20">
        <f t="shared" si="0"/>
        <v>0</v>
      </c>
      <c r="G16" s="63">
        <v>0</v>
      </c>
      <c r="H16" s="20">
        <f t="shared" si="1"/>
        <v>0</v>
      </c>
      <c r="I16" s="20">
        <f t="shared" si="2"/>
        <v>0</v>
      </c>
      <c r="J16" s="62"/>
      <c r="K16" s="62"/>
      <c r="L16" s="62"/>
    </row>
    <row r="17" spans="2:12" s="16" customFormat="1" ht="13.8" x14ac:dyDescent="0.3">
      <c r="B17" s="8" t="s">
        <v>15</v>
      </c>
      <c r="C17" s="28" t="s">
        <v>8</v>
      </c>
      <c r="D17" s="7">
        <v>24</v>
      </c>
      <c r="E17" s="63">
        <v>0</v>
      </c>
      <c r="F17" s="20">
        <f t="shared" si="0"/>
        <v>0</v>
      </c>
      <c r="G17" s="63">
        <v>0</v>
      </c>
      <c r="H17" s="20">
        <f t="shared" si="1"/>
        <v>0</v>
      </c>
      <c r="I17" s="20">
        <f t="shared" si="2"/>
        <v>0</v>
      </c>
      <c r="J17" s="62"/>
      <c r="K17" s="62"/>
      <c r="L17" s="62"/>
    </row>
    <row r="18" spans="2:12" s="16" customFormat="1" ht="13.8" x14ac:dyDescent="0.3">
      <c r="B18" s="8" t="s">
        <v>16</v>
      </c>
      <c r="C18" s="28" t="s">
        <v>8</v>
      </c>
      <c r="D18" s="7">
        <v>24</v>
      </c>
      <c r="E18" s="63">
        <v>0</v>
      </c>
      <c r="F18" s="20">
        <f t="shared" si="0"/>
        <v>0</v>
      </c>
      <c r="G18" s="63">
        <v>0</v>
      </c>
      <c r="H18" s="20">
        <f t="shared" si="1"/>
        <v>0</v>
      </c>
      <c r="I18" s="20">
        <f t="shared" si="2"/>
        <v>0</v>
      </c>
      <c r="J18" s="62"/>
      <c r="K18" s="62"/>
      <c r="L18" s="62"/>
    </row>
    <row r="19" spans="2:12" s="16" customFormat="1" ht="13.8" x14ac:dyDescent="0.3">
      <c r="B19" s="8" t="s">
        <v>17</v>
      </c>
      <c r="C19" s="28" t="s">
        <v>8</v>
      </c>
      <c r="D19" s="7">
        <v>24</v>
      </c>
      <c r="E19" s="63">
        <v>0</v>
      </c>
      <c r="F19" s="20">
        <f t="shared" si="0"/>
        <v>0</v>
      </c>
      <c r="G19" s="63">
        <v>0</v>
      </c>
      <c r="H19" s="20">
        <f t="shared" si="1"/>
        <v>0</v>
      </c>
      <c r="I19" s="20">
        <f t="shared" si="2"/>
        <v>0</v>
      </c>
      <c r="J19" s="62"/>
      <c r="K19" s="62"/>
      <c r="L19" s="62"/>
    </row>
    <row r="20" spans="2:12" s="16" customFormat="1" ht="13.8" x14ac:dyDescent="0.3">
      <c r="B20" s="8" t="s">
        <v>18</v>
      </c>
      <c r="C20" s="28" t="s">
        <v>8</v>
      </c>
      <c r="D20" s="7">
        <v>24</v>
      </c>
      <c r="E20" s="63">
        <v>0</v>
      </c>
      <c r="F20" s="20">
        <f t="shared" si="0"/>
        <v>0</v>
      </c>
      <c r="G20" s="63">
        <v>0</v>
      </c>
      <c r="H20" s="20">
        <f t="shared" si="1"/>
        <v>0</v>
      </c>
      <c r="I20" s="20">
        <f t="shared" si="2"/>
        <v>0</v>
      </c>
      <c r="J20" s="62"/>
      <c r="K20" s="62"/>
      <c r="L20" s="62"/>
    </row>
    <row r="21" spans="2:12" s="16" customFormat="1" ht="13.8" x14ac:dyDescent="0.3">
      <c r="B21" s="8" t="s">
        <v>19</v>
      </c>
      <c r="C21" s="28" t="s">
        <v>8</v>
      </c>
      <c r="D21" s="7">
        <v>24</v>
      </c>
      <c r="E21" s="63">
        <v>0</v>
      </c>
      <c r="F21" s="20">
        <f t="shared" si="0"/>
        <v>0</v>
      </c>
      <c r="G21" s="63">
        <v>0</v>
      </c>
      <c r="H21" s="20">
        <f t="shared" si="1"/>
        <v>0</v>
      </c>
      <c r="I21" s="20">
        <f t="shared" si="2"/>
        <v>0</v>
      </c>
      <c r="J21" s="62"/>
      <c r="K21" s="62"/>
      <c r="L21" s="62"/>
    </row>
    <row r="22" spans="2:12" s="16" customFormat="1" ht="13.8" x14ac:dyDescent="0.3">
      <c r="B22" s="8" t="s">
        <v>20</v>
      </c>
      <c r="C22" s="28" t="s">
        <v>8</v>
      </c>
      <c r="D22" s="7">
        <v>24</v>
      </c>
      <c r="E22" s="63">
        <v>0</v>
      </c>
      <c r="F22" s="20">
        <f t="shared" si="0"/>
        <v>0</v>
      </c>
      <c r="G22" s="63">
        <v>0</v>
      </c>
      <c r="H22" s="20">
        <f t="shared" si="1"/>
        <v>0</v>
      </c>
      <c r="I22" s="20">
        <f t="shared" si="2"/>
        <v>0</v>
      </c>
      <c r="J22" s="62"/>
      <c r="K22" s="62"/>
      <c r="L22" s="62"/>
    </row>
    <row r="23" spans="2:12" s="16" customFormat="1" ht="13.8" x14ac:dyDescent="0.3">
      <c r="B23" s="8" t="s">
        <v>21</v>
      </c>
      <c r="C23" s="28" t="s">
        <v>8</v>
      </c>
      <c r="D23" s="7">
        <v>24</v>
      </c>
      <c r="E23" s="63">
        <v>0</v>
      </c>
      <c r="F23" s="20">
        <f t="shared" si="0"/>
        <v>0</v>
      </c>
      <c r="G23" s="63">
        <v>0</v>
      </c>
      <c r="H23" s="20">
        <f t="shared" si="1"/>
        <v>0</v>
      </c>
      <c r="I23" s="20">
        <f t="shared" si="2"/>
        <v>0</v>
      </c>
      <c r="J23" s="62"/>
      <c r="K23" s="62"/>
      <c r="L23" s="62"/>
    </row>
    <row r="24" spans="2:12" s="16" customFormat="1" ht="13.8" x14ac:dyDescent="0.3">
      <c r="B24" s="8" t="s">
        <v>22</v>
      </c>
      <c r="C24" s="28" t="s">
        <v>8</v>
      </c>
      <c r="D24" s="7">
        <v>24</v>
      </c>
      <c r="E24" s="63">
        <v>0</v>
      </c>
      <c r="F24" s="20">
        <f t="shared" si="0"/>
        <v>0</v>
      </c>
      <c r="G24" s="63">
        <v>0</v>
      </c>
      <c r="H24" s="20">
        <f t="shared" si="1"/>
        <v>0</v>
      </c>
      <c r="I24" s="20">
        <f t="shared" si="2"/>
        <v>0</v>
      </c>
      <c r="J24" s="62"/>
      <c r="K24" s="62"/>
      <c r="L24" s="62"/>
    </row>
    <row r="25" spans="2:12" s="16" customFormat="1" ht="13.8" x14ac:dyDescent="0.3">
      <c r="B25" s="8" t="s">
        <v>23</v>
      </c>
      <c r="C25" s="28" t="s">
        <v>8</v>
      </c>
      <c r="D25" s="7">
        <v>24</v>
      </c>
      <c r="E25" s="63">
        <v>0</v>
      </c>
      <c r="F25" s="20">
        <f t="shared" si="0"/>
        <v>0</v>
      </c>
      <c r="G25" s="63">
        <v>0</v>
      </c>
      <c r="H25" s="20">
        <f t="shared" si="1"/>
        <v>0</v>
      </c>
      <c r="I25" s="20">
        <f t="shared" si="2"/>
        <v>0</v>
      </c>
      <c r="J25" s="62"/>
      <c r="K25" s="62"/>
      <c r="L25" s="62"/>
    </row>
    <row r="26" spans="2:12" s="16" customFormat="1" ht="13.8" x14ac:dyDescent="0.3">
      <c r="B26" s="8" t="s">
        <v>24</v>
      </c>
      <c r="C26" s="28" t="s">
        <v>8</v>
      </c>
      <c r="D26" s="7">
        <v>24</v>
      </c>
      <c r="E26" s="63">
        <v>0</v>
      </c>
      <c r="F26" s="20">
        <f t="shared" si="0"/>
        <v>0</v>
      </c>
      <c r="G26" s="63">
        <v>0</v>
      </c>
      <c r="H26" s="20">
        <f t="shared" si="1"/>
        <v>0</v>
      </c>
      <c r="I26" s="20">
        <f t="shared" si="2"/>
        <v>0</v>
      </c>
      <c r="J26" s="62"/>
      <c r="K26" s="62"/>
      <c r="L26" s="62"/>
    </row>
    <row r="27" spans="2:12" s="16" customFormat="1" ht="13.8" x14ac:dyDescent="0.3">
      <c r="B27" s="8" t="s">
        <v>25</v>
      </c>
      <c r="C27" s="28" t="s">
        <v>8</v>
      </c>
      <c r="D27" s="7">
        <v>24</v>
      </c>
      <c r="E27" s="63">
        <v>0</v>
      </c>
      <c r="F27" s="20">
        <f t="shared" si="0"/>
        <v>0</v>
      </c>
      <c r="G27" s="63">
        <v>0</v>
      </c>
      <c r="H27" s="20">
        <f t="shared" si="1"/>
        <v>0</v>
      </c>
      <c r="I27" s="20">
        <f t="shared" si="2"/>
        <v>0</v>
      </c>
      <c r="J27" s="62"/>
      <c r="K27" s="62"/>
      <c r="L27" s="62"/>
    </row>
    <row r="28" spans="2:12" s="16" customFormat="1" ht="13.8" x14ac:dyDescent="0.3">
      <c r="B28" s="8" t="s">
        <v>26</v>
      </c>
      <c r="C28" s="28" t="s">
        <v>8</v>
      </c>
      <c r="D28" s="7">
        <v>24</v>
      </c>
      <c r="E28" s="63">
        <v>0</v>
      </c>
      <c r="F28" s="20">
        <f t="shared" si="0"/>
        <v>0</v>
      </c>
      <c r="G28" s="63">
        <v>0</v>
      </c>
      <c r="H28" s="20">
        <f t="shared" si="1"/>
        <v>0</v>
      </c>
      <c r="I28" s="20">
        <f t="shared" si="2"/>
        <v>0</v>
      </c>
      <c r="J28" s="62"/>
      <c r="K28" s="62"/>
      <c r="L28" s="62"/>
    </row>
    <row r="29" spans="2:12" s="16" customFormat="1" ht="13.8" x14ac:dyDescent="0.3">
      <c r="B29" s="8" t="s">
        <v>27</v>
      </c>
      <c r="C29" s="28" t="s">
        <v>8</v>
      </c>
      <c r="D29" s="7">
        <v>24</v>
      </c>
      <c r="E29" s="63">
        <v>0</v>
      </c>
      <c r="F29" s="20">
        <f t="shared" si="0"/>
        <v>0</v>
      </c>
      <c r="G29" s="63">
        <v>0</v>
      </c>
      <c r="H29" s="20">
        <f t="shared" si="1"/>
        <v>0</v>
      </c>
      <c r="I29" s="20">
        <f t="shared" si="2"/>
        <v>0</v>
      </c>
      <c r="J29" s="62"/>
      <c r="K29" s="62"/>
      <c r="L29" s="62"/>
    </row>
    <row r="30" spans="2:12" s="16" customFormat="1" ht="13.8" x14ac:dyDescent="0.3">
      <c r="B30" s="8" t="s">
        <v>28</v>
      </c>
      <c r="C30" s="28" t="s">
        <v>8</v>
      </c>
      <c r="D30" s="7">
        <v>24</v>
      </c>
      <c r="E30" s="63">
        <v>0</v>
      </c>
      <c r="F30" s="20">
        <f t="shared" si="0"/>
        <v>0</v>
      </c>
      <c r="G30" s="63">
        <v>0</v>
      </c>
      <c r="H30" s="20">
        <f t="shared" si="1"/>
        <v>0</v>
      </c>
      <c r="I30" s="20">
        <f t="shared" si="2"/>
        <v>0</v>
      </c>
      <c r="J30" s="62"/>
      <c r="K30" s="62"/>
      <c r="L30" s="62"/>
    </row>
    <row r="31" spans="2:12" s="16" customFormat="1" ht="13.8" x14ac:dyDescent="0.3">
      <c r="B31" s="8" t="s">
        <v>29</v>
      </c>
      <c r="C31" s="28" t="s">
        <v>8</v>
      </c>
      <c r="D31" s="7">
        <v>24</v>
      </c>
      <c r="E31" s="63">
        <v>0</v>
      </c>
      <c r="F31" s="20">
        <f t="shared" si="0"/>
        <v>0</v>
      </c>
      <c r="G31" s="63">
        <v>0</v>
      </c>
      <c r="H31" s="20">
        <f t="shared" si="1"/>
        <v>0</v>
      </c>
      <c r="I31" s="20">
        <f t="shared" si="2"/>
        <v>0</v>
      </c>
      <c r="J31" s="62"/>
      <c r="K31" s="62"/>
      <c r="L31" s="62"/>
    </row>
    <row r="32" spans="2:12" s="16" customFormat="1" ht="13.8" x14ac:dyDescent="0.3">
      <c r="B32" s="8" t="s">
        <v>30</v>
      </c>
      <c r="C32" s="28" t="s">
        <v>8</v>
      </c>
      <c r="D32" s="7">
        <v>24</v>
      </c>
      <c r="E32" s="63">
        <v>0</v>
      </c>
      <c r="F32" s="20">
        <f t="shared" si="0"/>
        <v>0</v>
      </c>
      <c r="G32" s="63">
        <v>0</v>
      </c>
      <c r="H32" s="20">
        <f t="shared" si="1"/>
        <v>0</v>
      </c>
      <c r="I32" s="20">
        <f t="shared" si="2"/>
        <v>0</v>
      </c>
      <c r="J32" s="62"/>
      <c r="K32" s="62"/>
      <c r="L32" s="62"/>
    </row>
    <row r="33" spans="2:12" s="16" customFormat="1" ht="13.8" x14ac:dyDescent="0.3">
      <c r="B33" s="8" t="s">
        <v>31</v>
      </c>
      <c r="C33" s="28" t="s">
        <v>8</v>
      </c>
      <c r="D33" s="7">
        <v>24</v>
      </c>
      <c r="E33" s="63">
        <v>0</v>
      </c>
      <c r="F33" s="20">
        <f t="shared" si="0"/>
        <v>0</v>
      </c>
      <c r="G33" s="63">
        <v>0</v>
      </c>
      <c r="H33" s="20">
        <f t="shared" si="1"/>
        <v>0</v>
      </c>
      <c r="I33" s="20">
        <f t="shared" si="2"/>
        <v>0</v>
      </c>
      <c r="J33" s="62"/>
      <c r="K33" s="62"/>
      <c r="L33" s="62"/>
    </row>
    <row r="34" spans="2:12" s="16" customFormat="1" ht="13.8" x14ac:dyDescent="0.3">
      <c r="B34" s="8" t="s">
        <v>32</v>
      </c>
      <c r="C34" s="28" t="s">
        <v>8</v>
      </c>
      <c r="D34" s="7">
        <v>24</v>
      </c>
      <c r="E34" s="63">
        <v>0</v>
      </c>
      <c r="F34" s="20">
        <f t="shared" si="0"/>
        <v>0</v>
      </c>
      <c r="G34" s="63">
        <v>0</v>
      </c>
      <c r="H34" s="20">
        <f t="shared" si="1"/>
        <v>0</v>
      </c>
      <c r="I34" s="20">
        <f t="shared" si="2"/>
        <v>0</v>
      </c>
      <c r="J34" s="62"/>
      <c r="K34" s="62"/>
      <c r="L34" s="62"/>
    </row>
    <row r="35" spans="2:12" s="16" customFormat="1" ht="13.8" x14ac:dyDescent="0.3">
      <c r="B35" s="8" t="s">
        <v>33</v>
      </c>
      <c r="C35" s="28" t="s">
        <v>8</v>
      </c>
      <c r="D35" s="7">
        <v>24</v>
      </c>
      <c r="E35" s="63">
        <v>0</v>
      </c>
      <c r="F35" s="20">
        <f t="shared" si="0"/>
        <v>0</v>
      </c>
      <c r="G35" s="63">
        <v>0</v>
      </c>
      <c r="H35" s="20">
        <f t="shared" si="1"/>
        <v>0</v>
      </c>
      <c r="I35" s="20">
        <f t="shared" si="2"/>
        <v>0</v>
      </c>
      <c r="J35" s="62"/>
      <c r="K35" s="62"/>
      <c r="L35" s="62"/>
    </row>
    <row r="36" spans="2:12" s="16" customFormat="1" ht="13.8" x14ac:dyDescent="0.3">
      <c r="B36" s="8" t="s">
        <v>34</v>
      </c>
      <c r="C36" s="28" t="s">
        <v>8</v>
      </c>
      <c r="D36" s="7">
        <v>24</v>
      </c>
      <c r="E36" s="63">
        <v>0</v>
      </c>
      <c r="F36" s="20">
        <f t="shared" si="0"/>
        <v>0</v>
      </c>
      <c r="G36" s="63">
        <v>0</v>
      </c>
      <c r="H36" s="20">
        <f t="shared" si="1"/>
        <v>0</v>
      </c>
      <c r="I36" s="20">
        <f t="shared" si="2"/>
        <v>0</v>
      </c>
      <c r="J36" s="62"/>
      <c r="K36" s="62"/>
      <c r="L36" s="62"/>
    </row>
    <row r="37" spans="2:12" s="16" customFormat="1" ht="13.8" x14ac:dyDescent="0.3">
      <c r="B37" s="8" t="s">
        <v>35</v>
      </c>
      <c r="C37" s="28" t="s">
        <v>8</v>
      </c>
      <c r="D37" s="7">
        <v>24</v>
      </c>
      <c r="E37" s="63">
        <v>0</v>
      </c>
      <c r="F37" s="20">
        <f t="shared" si="0"/>
        <v>0</v>
      </c>
      <c r="G37" s="63">
        <v>0</v>
      </c>
      <c r="H37" s="20">
        <f t="shared" si="1"/>
        <v>0</v>
      </c>
      <c r="I37" s="20">
        <f t="shared" si="2"/>
        <v>0</v>
      </c>
      <c r="J37" s="62"/>
      <c r="K37" s="62"/>
      <c r="L37" s="62"/>
    </row>
    <row r="38" spans="2:12" s="16" customFormat="1" ht="13.8" x14ac:dyDescent="0.3">
      <c r="B38" s="8" t="s">
        <v>36</v>
      </c>
      <c r="C38" s="28" t="s">
        <v>8</v>
      </c>
      <c r="D38" s="7">
        <v>24</v>
      </c>
      <c r="E38" s="63">
        <v>0</v>
      </c>
      <c r="F38" s="20">
        <f t="shared" si="0"/>
        <v>0</v>
      </c>
      <c r="G38" s="63">
        <v>0</v>
      </c>
      <c r="H38" s="20">
        <f t="shared" si="1"/>
        <v>0</v>
      </c>
      <c r="I38" s="20">
        <f t="shared" si="2"/>
        <v>0</v>
      </c>
      <c r="J38" s="62"/>
      <c r="K38" s="62"/>
      <c r="L38" s="62"/>
    </row>
    <row r="39" spans="2:12" s="16" customFormat="1" ht="13.8" x14ac:dyDescent="0.3">
      <c r="B39" s="8" t="s">
        <v>37</v>
      </c>
      <c r="C39" s="28" t="s">
        <v>8</v>
      </c>
      <c r="D39" s="7">
        <v>24</v>
      </c>
      <c r="E39" s="63">
        <v>0</v>
      </c>
      <c r="F39" s="20">
        <f t="shared" si="0"/>
        <v>0</v>
      </c>
      <c r="G39" s="63">
        <v>0</v>
      </c>
      <c r="H39" s="20">
        <f t="shared" si="1"/>
        <v>0</v>
      </c>
      <c r="I39" s="20">
        <f t="shared" si="2"/>
        <v>0</v>
      </c>
      <c r="J39" s="62"/>
      <c r="K39" s="62"/>
      <c r="L39" s="62"/>
    </row>
    <row r="40" spans="2:12" s="16" customFormat="1" ht="13.8" x14ac:dyDescent="0.3">
      <c r="B40" s="8" t="s">
        <v>38</v>
      </c>
      <c r="C40" s="28" t="s">
        <v>8</v>
      </c>
      <c r="D40" s="7">
        <v>24</v>
      </c>
      <c r="E40" s="63">
        <v>0</v>
      </c>
      <c r="F40" s="20">
        <f t="shared" si="0"/>
        <v>0</v>
      </c>
      <c r="G40" s="63">
        <v>0</v>
      </c>
      <c r="H40" s="20">
        <f t="shared" si="1"/>
        <v>0</v>
      </c>
      <c r="I40" s="20">
        <f t="shared" si="2"/>
        <v>0</v>
      </c>
      <c r="J40" s="62"/>
      <c r="K40" s="62"/>
      <c r="L40" s="62"/>
    </row>
    <row r="41" spans="2:12" s="16" customFormat="1" ht="13.8" x14ac:dyDescent="0.3">
      <c r="B41" s="8" t="s">
        <v>39</v>
      </c>
      <c r="C41" s="28" t="s">
        <v>8</v>
      </c>
      <c r="D41" s="7">
        <v>24</v>
      </c>
      <c r="E41" s="63">
        <v>0</v>
      </c>
      <c r="F41" s="20">
        <f t="shared" si="0"/>
        <v>0</v>
      </c>
      <c r="G41" s="63">
        <v>0</v>
      </c>
      <c r="H41" s="20">
        <f t="shared" si="1"/>
        <v>0</v>
      </c>
      <c r="I41" s="20">
        <f t="shared" si="2"/>
        <v>0</v>
      </c>
      <c r="J41" s="62"/>
      <c r="K41" s="62"/>
      <c r="L41" s="62"/>
    </row>
    <row r="42" spans="2:12" s="16" customFormat="1" ht="13.8" x14ac:dyDescent="0.3">
      <c r="B42" s="8" t="s">
        <v>40</v>
      </c>
      <c r="C42" s="28" t="s">
        <v>8</v>
      </c>
      <c r="D42" s="7">
        <v>24</v>
      </c>
      <c r="E42" s="63">
        <v>0</v>
      </c>
      <c r="F42" s="20">
        <f t="shared" si="0"/>
        <v>0</v>
      </c>
      <c r="G42" s="63">
        <v>0</v>
      </c>
      <c r="H42" s="20">
        <f t="shared" si="1"/>
        <v>0</v>
      </c>
      <c r="I42" s="20">
        <f t="shared" si="2"/>
        <v>0</v>
      </c>
      <c r="J42" s="62"/>
      <c r="K42" s="62"/>
      <c r="L42" s="62"/>
    </row>
    <row r="43" spans="2:12" s="16" customFormat="1" ht="13.8" x14ac:dyDescent="0.3">
      <c r="B43" s="61" t="s">
        <v>42</v>
      </c>
      <c r="C43" s="50" t="s">
        <v>8</v>
      </c>
      <c r="D43" s="7">
        <v>24</v>
      </c>
      <c r="E43" s="29"/>
      <c r="F43" s="30"/>
      <c r="G43" s="63">
        <v>0</v>
      </c>
      <c r="H43" s="21">
        <f t="shared" si="1"/>
        <v>0</v>
      </c>
      <c r="I43" s="21">
        <f t="shared" si="2"/>
        <v>0</v>
      </c>
      <c r="J43" s="62"/>
      <c r="K43" s="62"/>
      <c r="L43" s="62"/>
    </row>
    <row r="44" spans="2:12" s="16" customFormat="1" ht="13.8" x14ac:dyDescent="0.3">
      <c r="B44" s="38"/>
      <c r="C44" s="39"/>
      <c r="D44" s="39"/>
      <c r="E44" s="27"/>
      <c r="F44" s="27"/>
      <c r="G44" s="27"/>
      <c r="H44" s="27" t="s">
        <v>50</v>
      </c>
      <c r="I44" s="27">
        <f>SUM(I10:I43)</f>
        <v>0</v>
      </c>
      <c r="J44" s="62"/>
      <c r="K44" s="62"/>
      <c r="L44" s="62"/>
    </row>
    <row r="45" spans="2:12" s="16" customFormat="1" ht="13.8" x14ac:dyDescent="0.3">
      <c r="D45" s="17"/>
      <c r="J45" s="62"/>
      <c r="K45" s="62"/>
      <c r="L45" s="62"/>
    </row>
    <row r="46" spans="2:12" s="16" customFormat="1" ht="13.8" x14ac:dyDescent="0.3">
      <c r="B46" s="47" t="s">
        <v>45</v>
      </c>
      <c r="C46" s="48"/>
      <c r="D46" s="28"/>
      <c r="E46" s="65" t="str">
        <f>E4</f>
        <v>VALOR ESTIMADO</v>
      </c>
      <c r="F46" s="66"/>
      <c r="G46" s="66"/>
      <c r="H46" s="66"/>
      <c r="I46" s="66"/>
      <c r="J46" s="62"/>
      <c r="K46" s="62"/>
      <c r="L46" s="62"/>
    </row>
    <row r="47" spans="2:12" s="16" customFormat="1" ht="13.8" x14ac:dyDescent="0.3">
      <c r="B47" s="31" t="s">
        <v>3</v>
      </c>
      <c r="C47" s="32"/>
      <c r="D47" s="33"/>
      <c r="E47" s="68" t="s">
        <v>0</v>
      </c>
      <c r="F47" s="83"/>
      <c r="G47" s="83"/>
      <c r="H47" s="83"/>
      <c r="I47" s="83"/>
      <c r="J47" s="62"/>
      <c r="K47" s="62"/>
      <c r="L47" s="62"/>
    </row>
    <row r="48" spans="2:12" s="16" customFormat="1" ht="12.75" customHeight="1" x14ac:dyDescent="0.3">
      <c r="B48" s="22" t="s">
        <v>46</v>
      </c>
      <c r="C48" s="23"/>
      <c r="D48" s="24"/>
      <c r="E48" s="91">
        <f>G6</f>
        <v>0</v>
      </c>
      <c r="F48" s="91"/>
      <c r="G48" s="91"/>
      <c r="H48" s="91"/>
      <c r="I48" s="91"/>
      <c r="J48" s="62"/>
      <c r="K48" s="62"/>
      <c r="L48" s="62"/>
    </row>
    <row r="49" spans="2:12" s="16" customFormat="1" ht="13.8" x14ac:dyDescent="0.3">
      <c r="B49" s="58" t="s">
        <v>60</v>
      </c>
      <c r="C49" s="59"/>
      <c r="D49" s="60"/>
      <c r="E49" s="92">
        <f>I44</f>
        <v>0</v>
      </c>
      <c r="F49" s="92"/>
      <c r="G49" s="92"/>
      <c r="H49" s="92"/>
      <c r="I49" s="92"/>
      <c r="J49" s="62"/>
      <c r="K49" s="62"/>
      <c r="L49" s="62"/>
    </row>
    <row r="50" spans="2:12" s="16" customFormat="1" ht="13.8" x14ac:dyDescent="0.3">
      <c r="B50" s="34"/>
      <c r="C50" s="35"/>
      <c r="D50" s="35" t="s">
        <v>48</v>
      </c>
      <c r="E50" s="80">
        <f>SUM(E48:I49)</f>
        <v>0</v>
      </c>
      <c r="F50" s="80"/>
      <c r="G50" s="80"/>
      <c r="H50" s="80"/>
      <c r="I50" s="80"/>
      <c r="J50" s="62"/>
      <c r="K50" s="62"/>
      <c r="L50" s="62"/>
    </row>
  </sheetData>
  <mergeCells count="13">
    <mergeCell ref="E48:I48"/>
    <mergeCell ref="E49:I49"/>
    <mergeCell ref="E50:I50"/>
    <mergeCell ref="E6:F6"/>
    <mergeCell ref="G6:I6"/>
    <mergeCell ref="B8:D8"/>
    <mergeCell ref="E8:I8"/>
    <mergeCell ref="E46:I46"/>
    <mergeCell ref="E47:I47"/>
    <mergeCell ref="B2:I2"/>
    <mergeCell ref="E4:I4"/>
    <mergeCell ref="E5:F5"/>
    <mergeCell ref="G5:I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2f77c3-1232-49f6-ada5-c55e58fe34ae">
      <Terms xmlns="http://schemas.microsoft.com/office/infopath/2007/PartnerControls"/>
    </lcf76f155ced4ddcb4097134ff3c332f>
    <TaxCatchAll xmlns="f30810e9-20e4-4e34-ab20-ee54db3e95e5" xsi:nil="true"/>
    <_dlc_DocId xmlns="f30810e9-20e4-4e34-ab20-ee54db3e95e5">E6RZ27PWJ33W-1698192326-1652919</_dlc_DocId>
    <_dlc_DocIdUrl xmlns="f30810e9-20e4-4e34-ab20-ee54db3e95e5">
      <Url>https://sebraesp.sharepoint.com/sites/ftp/_layouts/15/DocIdRedir.aspx?ID=E6RZ27PWJ33W-1698192326-1652919</Url>
      <Description>E6RZ27PWJ33W-1698192326-1652919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7E7C92D0FA6248BBC1A62C27B41775" ma:contentTypeVersion="19" ma:contentTypeDescription="Crie um novo documento." ma:contentTypeScope="" ma:versionID="859141375c0b3b6e57d4925cbf6f7c7d">
  <xsd:schema xmlns:xsd="http://www.w3.org/2001/XMLSchema" xmlns:xs="http://www.w3.org/2001/XMLSchema" xmlns:p="http://schemas.microsoft.com/office/2006/metadata/properties" xmlns:ns2="f30810e9-20e4-4e34-ab20-ee54db3e95e5" xmlns:ns3="312f77c3-1232-49f6-ada5-c55e58fe34ae" targetNamespace="http://schemas.microsoft.com/office/2006/metadata/properties" ma:root="true" ma:fieldsID="bdd9493b78e4819500a9dcb87b71def9" ns2:_="" ns3:_="">
    <xsd:import namespace="f30810e9-20e4-4e34-ab20-ee54db3e95e5"/>
    <xsd:import namespace="312f77c3-1232-49f6-ada5-c55e58fe34a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0810e9-20e4-4e34-ab20-ee54db3e9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3af4fa4-f349-4821-8ceb-77831d6ffa5e}" ma:internalName="TaxCatchAll" ma:showField="CatchAllData" ma:web="f30810e9-20e4-4e34-ab20-ee54db3e9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f77c3-1232-49f6-ada5-c55e58fe34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36606d2-5f8f-4ec0-b670-61963b8aac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2D580A-58D7-46AA-AF45-146EF65105EE}">
  <ds:schemaRefs>
    <ds:schemaRef ds:uri="http://schemas.microsoft.com/office/2006/metadata/properties"/>
    <ds:schemaRef ds:uri="http://purl.org/dc/terms/"/>
    <ds:schemaRef ds:uri="f30810e9-20e4-4e34-ab20-ee54db3e95e5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312f77c3-1232-49f6-ada5-c55e58fe34a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EAB18A-C1AE-49D8-A6CE-9F9CA166E1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5C1BA1-07C6-4936-9230-DCA046DF0FE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381B295-FEC5-42CA-A769-16592860AA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0810e9-20e4-4e34-ab20-ee54db3e95e5"/>
    <ds:schemaRef ds:uri="312f77c3-1232-49f6-ada5-c55e58fe34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f7dcd09-6007-4829-84ad-261ba9354702}" enabled="1" method="Standard" siteId="{6d60b55c-2576-4d60-ae33-11df0ea07983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Modelo de Proposta - Lote 1</vt:lpstr>
      <vt:lpstr>Modelo de Proposta - Lote 2</vt:lpstr>
      <vt:lpstr>Modelo de Proposta - Lote 3</vt:lpstr>
      <vt:lpstr>Modelo de Proposta - Lote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Guimaraes Lobo</dc:creator>
  <cp:keywords/>
  <dc:description/>
  <cp:lastModifiedBy>Pedro Luiz Martins de Lima</cp:lastModifiedBy>
  <cp:revision/>
  <cp:lastPrinted>2026-06-09T15:03:36Z</cp:lastPrinted>
  <dcterms:created xsi:type="dcterms:W3CDTF">2022-03-24T13:52:35Z</dcterms:created>
  <dcterms:modified xsi:type="dcterms:W3CDTF">2026-06-12T13:25:22Z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0x0101003E7E7C92D0FA6248BBC1A62C27B41775</vt:lpwstr>
  </property>
  <property fmtid="{D5CDD505-2E9C-101B-9397-08002B2CF9AE}" pid="3" name="_dlc_DocIdItemGuid">
    <vt:lpwstr>180b63a1-a607-4e7c-a2ba-885f96b6373c</vt:lpwstr>
  </property>
  <property fmtid="{D5CDD505-2E9C-101B-9397-08002B2CF9AE}" pid="4" name="MediaServiceImageTags">
    <vt:lpwstr/>
  </property>
</Properties>
</file>